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10995"/>
  </bookViews>
  <sheets>
    <sheet name="2024" sheetId="1" r:id="rId1"/>
  </sheets>
  <calcPr calcId="145621"/>
  <customWorkbookViews>
    <customWorkbookView name="022204 - Личное представление" guid="{DC0969D2-5F88-4341-96E2-989A28C39E3A}" mergeInterval="0" personalView="1" maximized="1" windowWidth="2556" windowHeight="1154" activeSheetId="1"/>
    <customWorkbookView name="022211 - Личное представление" guid="{109B6C67-6E4D-4ED8-BB3F-F5652B5460E9}" mergeInterval="0" personalView="1" maximized="1" windowWidth="1916" windowHeight="805" activeSheetId="1"/>
  </customWorkbookViews>
</workbook>
</file>

<file path=xl/calcChain.xml><?xml version="1.0" encoding="utf-8"?>
<calcChain xmlns="http://schemas.openxmlformats.org/spreadsheetml/2006/main">
  <c r="AR67" i="1" l="1"/>
  <c r="AR66" i="1"/>
  <c r="AR65" i="1" s="1"/>
  <c r="AQ65" i="1"/>
  <c r="AR64" i="1"/>
  <c r="AR63" i="1" s="1"/>
  <c r="AQ63" i="1"/>
  <c r="AR62" i="1"/>
  <c r="AR61" i="1" s="1"/>
  <c r="AQ61" i="1"/>
  <c r="AR60" i="1"/>
  <c r="AR59" i="1"/>
  <c r="AR58" i="1"/>
  <c r="AR57" i="1"/>
  <c r="AQ56" i="1"/>
  <c r="AR55" i="1"/>
  <c r="AR54" i="1"/>
  <c r="AR53" i="1"/>
  <c r="AR52" i="1"/>
  <c r="AQ51" i="1"/>
  <c r="AR50" i="1"/>
  <c r="AR49" i="1"/>
  <c r="AR48" i="1" s="1"/>
  <c r="AQ48" i="1"/>
  <c r="AR47" i="1"/>
  <c r="AR46" i="1"/>
  <c r="AQ45" i="1"/>
  <c r="AR44" i="1"/>
  <c r="AR43" i="1"/>
  <c r="AR42" i="1"/>
  <c r="AR41" i="1"/>
  <c r="AR40" i="1"/>
  <c r="AQ39" i="1"/>
  <c r="AR38" i="1"/>
  <c r="AR37" i="1" s="1"/>
  <c r="AQ37" i="1"/>
  <c r="AR36" i="1"/>
  <c r="AR35" i="1"/>
  <c r="AR32" i="1" s="1"/>
  <c r="AR34" i="1"/>
  <c r="AR33" i="1"/>
  <c r="AQ32" i="1"/>
  <c r="AR31" i="1"/>
  <c r="AR30" i="1"/>
  <c r="AR29" i="1"/>
  <c r="AR28" i="1"/>
  <c r="AR27" i="1"/>
  <c r="AR26" i="1"/>
  <c r="AQ25" i="1"/>
  <c r="AR24" i="1"/>
  <c r="AR23" i="1"/>
  <c r="AR22" i="1"/>
  <c r="AR21" i="1"/>
  <c r="AQ20" i="1"/>
  <c r="AR19" i="1"/>
  <c r="AR18" i="1" s="1"/>
  <c r="AQ18" i="1"/>
  <c r="AR17" i="1"/>
  <c r="AR16" i="1"/>
  <c r="AR15" i="1"/>
  <c r="AR14" i="1"/>
  <c r="AR13" i="1"/>
  <c r="AR12" i="1"/>
  <c r="AR11" i="1"/>
  <c r="AR10" i="1"/>
  <c r="AQ9" i="1"/>
  <c r="AK51" i="1"/>
  <c r="AE61" i="1"/>
  <c r="P66" i="1"/>
  <c r="O65" i="1"/>
  <c r="P64" i="1"/>
  <c r="P63" i="1" s="1"/>
  <c r="O63" i="1"/>
  <c r="P62" i="1"/>
  <c r="P61" i="1" s="1"/>
  <c r="O61" i="1"/>
  <c r="P57" i="1"/>
  <c r="O56" i="1"/>
  <c r="P55" i="1"/>
  <c r="P54" i="1"/>
  <c r="P53" i="1"/>
  <c r="P52" i="1"/>
  <c r="P51" i="1" s="1"/>
  <c r="O51" i="1"/>
  <c r="P50" i="1"/>
  <c r="P49" i="1"/>
  <c r="P48" i="1" s="1"/>
  <c r="O48" i="1"/>
  <c r="P47" i="1"/>
  <c r="O45" i="1"/>
  <c r="O39" i="1"/>
  <c r="P38" i="1"/>
  <c r="P37" i="1"/>
  <c r="O37" i="1"/>
  <c r="P33" i="1"/>
  <c r="O32" i="1"/>
  <c r="P28" i="1"/>
  <c r="P27" i="1"/>
  <c r="P26" i="1"/>
  <c r="O25" i="1"/>
  <c r="P24" i="1"/>
  <c r="P23" i="1"/>
  <c r="P22" i="1"/>
  <c r="P21" i="1"/>
  <c r="P20" i="1" s="1"/>
  <c r="O20" i="1"/>
  <c r="O68" i="1" s="1"/>
  <c r="P19" i="1"/>
  <c r="P18" i="1"/>
  <c r="O18" i="1"/>
  <c r="P16" i="1"/>
  <c r="P15" i="1"/>
  <c r="P14" i="1"/>
  <c r="P13" i="1"/>
  <c r="P12" i="1"/>
  <c r="P11" i="1"/>
  <c r="P10" i="1"/>
  <c r="O9" i="1"/>
  <c r="I9" i="1"/>
  <c r="G48" i="1"/>
  <c r="G9" i="1"/>
  <c r="H15" i="1"/>
  <c r="J15" i="1" s="1"/>
  <c r="L15" i="1" s="1"/>
  <c r="N15" i="1" s="1"/>
  <c r="H42" i="1"/>
  <c r="J42" i="1" s="1"/>
  <c r="L42" i="1" s="1"/>
  <c r="N42" i="1" s="1"/>
  <c r="P42" i="1" s="1"/>
  <c r="H22" i="1"/>
  <c r="J22" i="1" s="1"/>
  <c r="L22" i="1" s="1"/>
  <c r="N22" i="1" s="1"/>
  <c r="R22" i="1" s="1"/>
  <c r="T22" i="1" s="1"/>
  <c r="V22" i="1" s="1"/>
  <c r="X22" i="1" s="1"/>
  <c r="Z22" i="1" s="1"/>
  <c r="AB22" i="1" s="1"/>
  <c r="AD22" i="1" s="1"/>
  <c r="AF22" i="1" s="1"/>
  <c r="AH22" i="1" s="1"/>
  <c r="AJ22" i="1" s="1"/>
  <c r="AL22" i="1" s="1"/>
  <c r="AN22" i="1" s="1"/>
  <c r="AP22" i="1" s="1"/>
  <c r="H11" i="1"/>
  <c r="J11" i="1" s="1"/>
  <c r="L11" i="1" s="1"/>
  <c r="N11" i="1" s="1"/>
  <c r="F67" i="1"/>
  <c r="H67" i="1" s="1"/>
  <c r="J67" i="1" s="1"/>
  <c r="L67" i="1" s="1"/>
  <c r="N67" i="1" s="1"/>
  <c r="P67" i="1" s="1"/>
  <c r="F66" i="1"/>
  <c r="H66" i="1" s="1"/>
  <c r="J66" i="1" s="1"/>
  <c r="L66" i="1" s="1"/>
  <c r="N66" i="1" s="1"/>
  <c r="F64" i="1"/>
  <c r="H64" i="1" s="1"/>
  <c r="J64" i="1" s="1"/>
  <c r="L64" i="1" s="1"/>
  <c r="N64" i="1" s="1"/>
  <c r="F62" i="1"/>
  <c r="H62" i="1" s="1"/>
  <c r="J62" i="1" s="1"/>
  <c r="L62" i="1" s="1"/>
  <c r="N62" i="1" s="1"/>
  <c r="F60" i="1"/>
  <c r="H60" i="1" s="1"/>
  <c r="J60" i="1" s="1"/>
  <c r="L60" i="1" s="1"/>
  <c r="N60" i="1" s="1"/>
  <c r="P60" i="1" s="1"/>
  <c r="F59" i="1"/>
  <c r="H59" i="1" s="1"/>
  <c r="J59" i="1" s="1"/>
  <c r="L59" i="1" s="1"/>
  <c r="N59" i="1" s="1"/>
  <c r="P59" i="1" s="1"/>
  <c r="F58" i="1"/>
  <c r="H58" i="1" s="1"/>
  <c r="J58" i="1" s="1"/>
  <c r="L58" i="1" s="1"/>
  <c r="N58" i="1" s="1"/>
  <c r="F57" i="1"/>
  <c r="H57" i="1" s="1"/>
  <c r="J57" i="1" s="1"/>
  <c r="L57" i="1" s="1"/>
  <c r="N57" i="1" s="1"/>
  <c r="F55" i="1"/>
  <c r="H55" i="1" s="1"/>
  <c r="J55" i="1" s="1"/>
  <c r="L55" i="1" s="1"/>
  <c r="N55" i="1" s="1"/>
  <c r="R55" i="1" s="1"/>
  <c r="T55" i="1" s="1"/>
  <c r="V55" i="1" s="1"/>
  <c r="X55" i="1" s="1"/>
  <c r="Z55" i="1" s="1"/>
  <c r="AB55" i="1" s="1"/>
  <c r="AD55" i="1" s="1"/>
  <c r="AF55" i="1" s="1"/>
  <c r="AH55" i="1" s="1"/>
  <c r="AJ55" i="1" s="1"/>
  <c r="AL55" i="1" s="1"/>
  <c r="AN55" i="1" s="1"/>
  <c r="AP55" i="1" s="1"/>
  <c r="F54" i="1"/>
  <c r="H54" i="1" s="1"/>
  <c r="J54" i="1" s="1"/>
  <c r="L54" i="1" s="1"/>
  <c r="N54" i="1" s="1"/>
  <c r="R54" i="1" s="1"/>
  <c r="T54" i="1" s="1"/>
  <c r="V54" i="1" s="1"/>
  <c r="X54" i="1" s="1"/>
  <c r="Z54" i="1" s="1"/>
  <c r="AB54" i="1" s="1"/>
  <c r="AD54" i="1" s="1"/>
  <c r="AF54" i="1" s="1"/>
  <c r="AH54" i="1" s="1"/>
  <c r="AJ54" i="1" s="1"/>
  <c r="AL54" i="1" s="1"/>
  <c r="AN54" i="1" s="1"/>
  <c r="AP54" i="1" s="1"/>
  <c r="F53" i="1"/>
  <c r="H53" i="1" s="1"/>
  <c r="J53" i="1" s="1"/>
  <c r="L53" i="1" s="1"/>
  <c r="N53" i="1" s="1"/>
  <c r="R53" i="1" s="1"/>
  <c r="T53" i="1" s="1"/>
  <c r="V53" i="1" s="1"/>
  <c r="X53" i="1" s="1"/>
  <c r="Z53" i="1" s="1"/>
  <c r="AB53" i="1" s="1"/>
  <c r="AD53" i="1" s="1"/>
  <c r="AF53" i="1" s="1"/>
  <c r="AH53" i="1" s="1"/>
  <c r="AJ53" i="1" s="1"/>
  <c r="AL53" i="1" s="1"/>
  <c r="AN53" i="1" s="1"/>
  <c r="AP53" i="1" s="1"/>
  <c r="F52" i="1"/>
  <c r="H52" i="1" s="1"/>
  <c r="J52" i="1" s="1"/>
  <c r="L52" i="1" s="1"/>
  <c r="N52" i="1" s="1"/>
  <c r="F50" i="1"/>
  <c r="H50" i="1" s="1"/>
  <c r="J50" i="1" s="1"/>
  <c r="L50" i="1" s="1"/>
  <c r="N50" i="1" s="1"/>
  <c r="F49" i="1"/>
  <c r="H49" i="1" s="1"/>
  <c r="F47" i="1"/>
  <c r="H47" i="1" s="1"/>
  <c r="J47" i="1" s="1"/>
  <c r="L47" i="1" s="1"/>
  <c r="N47" i="1" s="1"/>
  <c r="R47" i="1" s="1"/>
  <c r="T47" i="1" s="1"/>
  <c r="V47" i="1" s="1"/>
  <c r="X47" i="1" s="1"/>
  <c r="Z47" i="1" s="1"/>
  <c r="AB47" i="1" s="1"/>
  <c r="AD47" i="1" s="1"/>
  <c r="AF47" i="1" s="1"/>
  <c r="AH47" i="1" s="1"/>
  <c r="AJ47" i="1" s="1"/>
  <c r="AL47" i="1" s="1"/>
  <c r="AN47" i="1" s="1"/>
  <c r="AP47" i="1" s="1"/>
  <c r="F46" i="1"/>
  <c r="H46" i="1" s="1"/>
  <c r="J46" i="1" s="1"/>
  <c r="L46" i="1" s="1"/>
  <c r="N46" i="1" s="1"/>
  <c r="P46" i="1" s="1"/>
  <c r="P45" i="1" s="1"/>
  <c r="F44" i="1"/>
  <c r="H44" i="1" s="1"/>
  <c r="J44" i="1" s="1"/>
  <c r="L44" i="1" s="1"/>
  <c r="N44" i="1" s="1"/>
  <c r="F43" i="1"/>
  <c r="H43" i="1" s="1"/>
  <c r="J43" i="1" s="1"/>
  <c r="L43" i="1" s="1"/>
  <c r="N43" i="1" s="1"/>
  <c r="P43" i="1" s="1"/>
  <c r="F42" i="1"/>
  <c r="F41" i="1"/>
  <c r="H41" i="1" s="1"/>
  <c r="J41" i="1" s="1"/>
  <c r="L41" i="1" s="1"/>
  <c r="N41" i="1" s="1"/>
  <c r="P41" i="1" s="1"/>
  <c r="F40" i="1"/>
  <c r="H40" i="1" s="1"/>
  <c r="J40" i="1" s="1"/>
  <c r="L40" i="1" s="1"/>
  <c r="N40" i="1" s="1"/>
  <c r="P40" i="1" s="1"/>
  <c r="F38" i="1"/>
  <c r="H38" i="1" s="1"/>
  <c r="J38" i="1" s="1"/>
  <c r="L38" i="1" s="1"/>
  <c r="N38" i="1" s="1"/>
  <c r="F36" i="1"/>
  <c r="H36" i="1" s="1"/>
  <c r="J36" i="1" s="1"/>
  <c r="L36" i="1" s="1"/>
  <c r="N36" i="1" s="1"/>
  <c r="P36" i="1" s="1"/>
  <c r="F35" i="1"/>
  <c r="H35" i="1" s="1"/>
  <c r="J35" i="1" s="1"/>
  <c r="L35" i="1" s="1"/>
  <c r="N35" i="1" s="1"/>
  <c r="P35" i="1" s="1"/>
  <c r="F34" i="1"/>
  <c r="H34" i="1" s="1"/>
  <c r="J34" i="1" s="1"/>
  <c r="L34" i="1" s="1"/>
  <c r="N34" i="1" s="1"/>
  <c r="P34" i="1" s="1"/>
  <c r="F33" i="1"/>
  <c r="H33" i="1" s="1"/>
  <c r="J33" i="1" s="1"/>
  <c r="L33" i="1" s="1"/>
  <c r="N33" i="1" s="1"/>
  <c r="F31" i="1"/>
  <c r="H31" i="1" s="1"/>
  <c r="J31" i="1" s="1"/>
  <c r="L31" i="1" s="1"/>
  <c r="N31" i="1" s="1"/>
  <c r="P31" i="1" s="1"/>
  <c r="F30" i="1"/>
  <c r="H30" i="1" s="1"/>
  <c r="J30" i="1" s="1"/>
  <c r="L30" i="1" s="1"/>
  <c r="N30" i="1" s="1"/>
  <c r="P30" i="1" s="1"/>
  <c r="F29" i="1"/>
  <c r="H29" i="1" s="1"/>
  <c r="J29" i="1" s="1"/>
  <c r="L29" i="1" s="1"/>
  <c r="N29" i="1" s="1"/>
  <c r="P29" i="1" s="1"/>
  <c r="F28" i="1"/>
  <c r="H28" i="1" s="1"/>
  <c r="J28" i="1" s="1"/>
  <c r="L28" i="1" s="1"/>
  <c r="N28" i="1" s="1"/>
  <c r="F27" i="1"/>
  <c r="H27" i="1" s="1"/>
  <c r="J27" i="1" s="1"/>
  <c r="L27" i="1" s="1"/>
  <c r="N27" i="1" s="1"/>
  <c r="F26" i="1"/>
  <c r="H26" i="1" s="1"/>
  <c r="J26" i="1" s="1"/>
  <c r="L26" i="1" s="1"/>
  <c r="N26" i="1" s="1"/>
  <c r="F24" i="1"/>
  <c r="H24" i="1" s="1"/>
  <c r="J24" i="1" s="1"/>
  <c r="L24" i="1" s="1"/>
  <c r="N24" i="1" s="1"/>
  <c r="F23" i="1"/>
  <c r="H23" i="1" s="1"/>
  <c r="J23" i="1" s="1"/>
  <c r="L23" i="1" s="1"/>
  <c r="N23" i="1" s="1"/>
  <c r="F22" i="1"/>
  <c r="F21" i="1"/>
  <c r="H21" i="1" s="1"/>
  <c r="J21" i="1" s="1"/>
  <c r="L21" i="1" s="1"/>
  <c r="N21" i="1" s="1"/>
  <c r="F19" i="1"/>
  <c r="H19" i="1" s="1"/>
  <c r="J19" i="1" s="1"/>
  <c r="L19" i="1" s="1"/>
  <c r="N19" i="1" s="1"/>
  <c r="F11" i="1"/>
  <c r="F12" i="1"/>
  <c r="H12" i="1" s="1"/>
  <c r="J12" i="1" s="1"/>
  <c r="L12" i="1" s="1"/>
  <c r="N12" i="1" s="1"/>
  <c r="F13" i="1"/>
  <c r="H13" i="1" s="1"/>
  <c r="J13" i="1" s="1"/>
  <c r="L13" i="1" s="1"/>
  <c r="N13" i="1" s="1"/>
  <c r="R13" i="1" s="1"/>
  <c r="T13" i="1" s="1"/>
  <c r="V13" i="1" s="1"/>
  <c r="X13" i="1" s="1"/>
  <c r="Z13" i="1" s="1"/>
  <c r="AB13" i="1" s="1"/>
  <c r="AD13" i="1" s="1"/>
  <c r="AF13" i="1" s="1"/>
  <c r="AH13" i="1" s="1"/>
  <c r="AJ13" i="1" s="1"/>
  <c r="AL13" i="1" s="1"/>
  <c r="AN13" i="1" s="1"/>
  <c r="AP13" i="1" s="1"/>
  <c r="F14" i="1"/>
  <c r="H14" i="1" s="1"/>
  <c r="J14" i="1" s="1"/>
  <c r="L14" i="1" s="1"/>
  <c r="N14" i="1" s="1"/>
  <c r="F16" i="1"/>
  <c r="H16" i="1" s="1"/>
  <c r="J16" i="1" s="1"/>
  <c r="L16" i="1" s="1"/>
  <c r="N16" i="1" s="1"/>
  <c r="F17" i="1"/>
  <c r="H17" i="1" s="1"/>
  <c r="J17" i="1" s="1"/>
  <c r="L17" i="1" s="1"/>
  <c r="N17" i="1" s="1"/>
  <c r="P17" i="1" s="1"/>
  <c r="P9" i="1" s="1"/>
  <c r="F10" i="1"/>
  <c r="H10" i="1" s="1"/>
  <c r="AR45" i="1" l="1"/>
  <c r="AR51" i="1"/>
  <c r="AR25" i="1"/>
  <c r="AR56" i="1"/>
  <c r="AR39" i="1"/>
  <c r="AQ68" i="1"/>
  <c r="AR20" i="1"/>
  <c r="AR9" i="1"/>
  <c r="P65" i="1"/>
  <c r="P58" i="1"/>
  <c r="R58" i="1" s="1"/>
  <c r="T58" i="1" s="1"/>
  <c r="V58" i="1" s="1"/>
  <c r="X58" i="1" s="1"/>
  <c r="Z58" i="1" s="1"/>
  <c r="AB58" i="1" s="1"/>
  <c r="AD58" i="1" s="1"/>
  <c r="AF58" i="1" s="1"/>
  <c r="AH58" i="1" s="1"/>
  <c r="AJ58" i="1" s="1"/>
  <c r="AL58" i="1" s="1"/>
  <c r="AN58" i="1" s="1"/>
  <c r="AP58" i="1" s="1"/>
  <c r="P44" i="1"/>
  <c r="P39" i="1" s="1"/>
  <c r="P32" i="1"/>
  <c r="R36" i="1"/>
  <c r="T36" i="1" s="1"/>
  <c r="V36" i="1" s="1"/>
  <c r="X36" i="1" s="1"/>
  <c r="Z36" i="1" s="1"/>
  <c r="AB36" i="1" s="1"/>
  <c r="AD36" i="1" s="1"/>
  <c r="AF36" i="1" s="1"/>
  <c r="AH36" i="1" s="1"/>
  <c r="AJ36" i="1" s="1"/>
  <c r="AL36" i="1" s="1"/>
  <c r="AN36" i="1" s="1"/>
  <c r="AP36" i="1" s="1"/>
  <c r="P25" i="1"/>
  <c r="R43" i="1"/>
  <c r="T43" i="1" s="1"/>
  <c r="V43" i="1" s="1"/>
  <c r="X43" i="1" s="1"/>
  <c r="Z43" i="1" s="1"/>
  <c r="AB43" i="1" s="1"/>
  <c r="AD43" i="1" s="1"/>
  <c r="AF43" i="1" s="1"/>
  <c r="AH43" i="1" s="1"/>
  <c r="AJ43" i="1" s="1"/>
  <c r="AL43" i="1" s="1"/>
  <c r="AN43" i="1" s="1"/>
  <c r="AP43" i="1" s="1"/>
  <c r="R59" i="1"/>
  <c r="T59" i="1" s="1"/>
  <c r="V59" i="1" s="1"/>
  <c r="X59" i="1" s="1"/>
  <c r="Z59" i="1" s="1"/>
  <c r="AB59" i="1" s="1"/>
  <c r="AD59" i="1" s="1"/>
  <c r="AF59" i="1" s="1"/>
  <c r="AH59" i="1" s="1"/>
  <c r="AJ59" i="1" s="1"/>
  <c r="AL59" i="1" s="1"/>
  <c r="AN59" i="1" s="1"/>
  <c r="AP59" i="1" s="1"/>
  <c r="R17" i="1"/>
  <c r="T17" i="1" s="1"/>
  <c r="V17" i="1" s="1"/>
  <c r="X17" i="1" s="1"/>
  <c r="Z17" i="1" s="1"/>
  <c r="AB17" i="1" s="1"/>
  <c r="AD17" i="1" s="1"/>
  <c r="AF17" i="1" s="1"/>
  <c r="AH17" i="1" s="1"/>
  <c r="AJ17" i="1" s="1"/>
  <c r="AL17" i="1" s="1"/>
  <c r="AN17" i="1" s="1"/>
  <c r="AP17" i="1" s="1"/>
  <c r="R12" i="1"/>
  <c r="T12" i="1" s="1"/>
  <c r="V12" i="1" s="1"/>
  <c r="X12" i="1" s="1"/>
  <c r="Z12" i="1" s="1"/>
  <c r="AB12" i="1" s="1"/>
  <c r="AD12" i="1" s="1"/>
  <c r="AF12" i="1" s="1"/>
  <c r="AH12" i="1" s="1"/>
  <c r="AJ12" i="1" s="1"/>
  <c r="AL12" i="1" s="1"/>
  <c r="AN12" i="1" s="1"/>
  <c r="AP12" i="1" s="1"/>
  <c r="R31" i="1"/>
  <c r="T31" i="1" s="1"/>
  <c r="V31" i="1" s="1"/>
  <c r="X31" i="1" s="1"/>
  <c r="Z31" i="1" s="1"/>
  <c r="AB31" i="1" s="1"/>
  <c r="AD31" i="1" s="1"/>
  <c r="AF31" i="1" s="1"/>
  <c r="AH31" i="1" s="1"/>
  <c r="AJ31" i="1" s="1"/>
  <c r="AL31" i="1" s="1"/>
  <c r="AN31" i="1" s="1"/>
  <c r="AP31" i="1" s="1"/>
  <c r="R16" i="1"/>
  <c r="T16" i="1" s="1"/>
  <c r="V16" i="1" s="1"/>
  <c r="X16" i="1" s="1"/>
  <c r="Z16" i="1" s="1"/>
  <c r="AB16" i="1" s="1"/>
  <c r="AD16" i="1" s="1"/>
  <c r="AF16" i="1" s="1"/>
  <c r="AH16" i="1" s="1"/>
  <c r="AJ16" i="1" s="1"/>
  <c r="AL16" i="1" s="1"/>
  <c r="AN16" i="1" s="1"/>
  <c r="AP16" i="1" s="1"/>
  <c r="R21" i="1"/>
  <c r="T21" i="1" s="1"/>
  <c r="R26" i="1"/>
  <c r="R30" i="1"/>
  <c r="T30" i="1" s="1"/>
  <c r="V30" i="1" s="1"/>
  <c r="X30" i="1" s="1"/>
  <c r="Z30" i="1" s="1"/>
  <c r="AB30" i="1" s="1"/>
  <c r="AD30" i="1" s="1"/>
  <c r="AF30" i="1" s="1"/>
  <c r="AH30" i="1" s="1"/>
  <c r="AJ30" i="1" s="1"/>
  <c r="AL30" i="1" s="1"/>
  <c r="AN30" i="1" s="1"/>
  <c r="AP30" i="1" s="1"/>
  <c r="R46" i="1"/>
  <c r="T46" i="1" s="1"/>
  <c r="V46" i="1" s="1"/>
  <c r="X46" i="1" s="1"/>
  <c r="Z46" i="1" s="1"/>
  <c r="AB46" i="1" s="1"/>
  <c r="AD46" i="1" s="1"/>
  <c r="AF46" i="1" s="1"/>
  <c r="AH46" i="1" s="1"/>
  <c r="AJ46" i="1" s="1"/>
  <c r="AL46" i="1" s="1"/>
  <c r="AN46" i="1" s="1"/>
  <c r="AP46" i="1" s="1"/>
  <c r="AP45" i="1" s="1"/>
  <c r="R57" i="1"/>
  <c r="T57" i="1" s="1"/>
  <c r="R11" i="1"/>
  <c r="T11" i="1" s="1"/>
  <c r="V11" i="1" s="1"/>
  <c r="X11" i="1" s="1"/>
  <c r="Z11" i="1" s="1"/>
  <c r="AB11" i="1" s="1"/>
  <c r="AD11" i="1" s="1"/>
  <c r="AF11" i="1" s="1"/>
  <c r="AH11" i="1" s="1"/>
  <c r="AJ11" i="1" s="1"/>
  <c r="AL11" i="1" s="1"/>
  <c r="AN11" i="1" s="1"/>
  <c r="AP11" i="1" s="1"/>
  <c r="R42" i="1"/>
  <c r="T42" i="1" s="1"/>
  <c r="V42" i="1" s="1"/>
  <c r="X42" i="1" s="1"/>
  <c r="Z42" i="1" s="1"/>
  <c r="AB42" i="1" s="1"/>
  <c r="AD42" i="1" s="1"/>
  <c r="AF42" i="1" s="1"/>
  <c r="AH42" i="1" s="1"/>
  <c r="AJ42" i="1" s="1"/>
  <c r="AL42" i="1" s="1"/>
  <c r="AN42" i="1" s="1"/>
  <c r="AP42" i="1" s="1"/>
  <c r="R15" i="1"/>
  <c r="T15" i="1" s="1"/>
  <c r="V15" i="1" s="1"/>
  <c r="X15" i="1" s="1"/>
  <c r="Z15" i="1" s="1"/>
  <c r="AB15" i="1" s="1"/>
  <c r="AD15" i="1" s="1"/>
  <c r="AF15" i="1" s="1"/>
  <c r="AH15" i="1" s="1"/>
  <c r="AJ15" i="1" s="1"/>
  <c r="AL15" i="1" s="1"/>
  <c r="AN15" i="1" s="1"/>
  <c r="AP15" i="1" s="1"/>
  <c r="R23" i="1"/>
  <c r="T23" i="1" s="1"/>
  <c r="V23" i="1" s="1"/>
  <c r="X23" i="1" s="1"/>
  <c r="Z23" i="1" s="1"/>
  <c r="AB23" i="1" s="1"/>
  <c r="AD23" i="1" s="1"/>
  <c r="AF23" i="1" s="1"/>
  <c r="AH23" i="1" s="1"/>
  <c r="AJ23" i="1" s="1"/>
  <c r="AL23" i="1" s="1"/>
  <c r="AN23" i="1" s="1"/>
  <c r="AP23" i="1" s="1"/>
  <c r="R28" i="1"/>
  <c r="T28" i="1" s="1"/>
  <c r="V28" i="1" s="1"/>
  <c r="X28" i="1" s="1"/>
  <c r="Z28" i="1" s="1"/>
  <c r="AB28" i="1" s="1"/>
  <c r="AD28" i="1" s="1"/>
  <c r="AF28" i="1" s="1"/>
  <c r="AH28" i="1" s="1"/>
  <c r="AJ28" i="1" s="1"/>
  <c r="AL28" i="1" s="1"/>
  <c r="AN28" i="1" s="1"/>
  <c r="AP28" i="1" s="1"/>
  <c r="R33" i="1"/>
  <c r="T33" i="1" s="1"/>
  <c r="V33" i="1" s="1"/>
  <c r="X33" i="1" s="1"/>
  <c r="R38" i="1"/>
  <c r="T38" i="1" s="1"/>
  <c r="V38" i="1" s="1"/>
  <c r="X38" i="1" s="1"/>
  <c r="Z38" i="1" s="1"/>
  <c r="AB38" i="1" s="1"/>
  <c r="AD38" i="1" s="1"/>
  <c r="AF38" i="1" s="1"/>
  <c r="AH38" i="1" s="1"/>
  <c r="AJ38" i="1" s="1"/>
  <c r="AL38" i="1" s="1"/>
  <c r="AN38" i="1" s="1"/>
  <c r="AP38" i="1" s="1"/>
  <c r="AP37" i="1" s="1"/>
  <c r="J49" i="1"/>
  <c r="L49" i="1" s="1"/>
  <c r="N49" i="1" s="1"/>
  <c r="H48" i="1"/>
  <c r="R14" i="1"/>
  <c r="T14" i="1" s="1"/>
  <c r="V14" i="1" s="1"/>
  <c r="X14" i="1" s="1"/>
  <c r="Z14" i="1" s="1"/>
  <c r="AB14" i="1" s="1"/>
  <c r="AD14" i="1" s="1"/>
  <c r="AF14" i="1" s="1"/>
  <c r="AH14" i="1" s="1"/>
  <c r="AJ14" i="1" s="1"/>
  <c r="AL14" i="1" s="1"/>
  <c r="AN14" i="1" s="1"/>
  <c r="AP14" i="1" s="1"/>
  <c r="R24" i="1"/>
  <c r="T24" i="1" s="1"/>
  <c r="V24" i="1" s="1"/>
  <c r="X24" i="1" s="1"/>
  <c r="Z24" i="1" s="1"/>
  <c r="AB24" i="1" s="1"/>
  <c r="AD24" i="1" s="1"/>
  <c r="AF24" i="1" s="1"/>
  <c r="AH24" i="1" s="1"/>
  <c r="AJ24" i="1" s="1"/>
  <c r="AL24" i="1" s="1"/>
  <c r="AN24" i="1" s="1"/>
  <c r="AP24" i="1" s="1"/>
  <c r="R29" i="1"/>
  <c r="T29" i="1" s="1"/>
  <c r="V29" i="1" s="1"/>
  <c r="X29" i="1" s="1"/>
  <c r="Z29" i="1" s="1"/>
  <c r="AB29" i="1" s="1"/>
  <c r="AD29" i="1" s="1"/>
  <c r="AF29" i="1" s="1"/>
  <c r="AH29" i="1" s="1"/>
  <c r="AJ29" i="1" s="1"/>
  <c r="AL29" i="1" s="1"/>
  <c r="AN29" i="1" s="1"/>
  <c r="AP29" i="1" s="1"/>
  <c r="R34" i="1"/>
  <c r="T34" i="1" s="1"/>
  <c r="V34" i="1" s="1"/>
  <c r="X34" i="1" s="1"/>
  <c r="Z34" i="1" s="1"/>
  <c r="AB34" i="1" s="1"/>
  <c r="AD34" i="1" s="1"/>
  <c r="AF34" i="1" s="1"/>
  <c r="AH34" i="1" s="1"/>
  <c r="AJ34" i="1" s="1"/>
  <c r="AL34" i="1" s="1"/>
  <c r="AN34" i="1" s="1"/>
  <c r="AP34" i="1" s="1"/>
  <c r="R40" i="1"/>
  <c r="T40" i="1" s="1"/>
  <c r="R50" i="1"/>
  <c r="T50" i="1" s="1"/>
  <c r="V50" i="1" s="1"/>
  <c r="X50" i="1" s="1"/>
  <c r="Z50" i="1" s="1"/>
  <c r="AB50" i="1" s="1"/>
  <c r="AD50" i="1" s="1"/>
  <c r="AF50" i="1" s="1"/>
  <c r="AH50" i="1" s="1"/>
  <c r="AJ50" i="1" s="1"/>
  <c r="AL50" i="1" s="1"/>
  <c r="AN50" i="1" s="1"/>
  <c r="AP50" i="1" s="1"/>
  <c r="R60" i="1"/>
  <c r="T60" i="1" s="1"/>
  <c r="V60" i="1" s="1"/>
  <c r="X60" i="1" s="1"/>
  <c r="Z60" i="1" s="1"/>
  <c r="AB60" i="1" s="1"/>
  <c r="AD60" i="1" s="1"/>
  <c r="AF60" i="1" s="1"/>
  <c r="AH60" i="1" s="1"/>
  <c r="AJ60" i="1" s="1"/>
  <c r="AL60" i="1" s="1"/>
  <c r="AN60" i="1" s="1"/>
  <c r="AP60" i="1" s="1"/>
  <c r="R67" i="1"/>
  <c r="T67" i="1" s="1"/>
  <c r="V67" i="1" s="1"/>
  <c r="X67" i="1" s="1"/>
  <c r="Z67" i="1" s="1"/>
  <c r="AB67" i="1" s="1"/>
  <c r="AD67" i="1" s="1"/>
  <c r="AF67" i="1" s="1"/>
  <c r="AH67" i="1" s="1"/>
  <c r="AJ67" i="1" s="1"/>
  <c r="AL67" i="1" s="1"/>
  <c r="AN67" i="1" s="1"/>
  <c r="AP67" i="1" s="1"/>
  <c r="H9" i="1"/>
  <c r="J10" i="1"/>
  <c r="R35" i="1"/>
  <c r="T35" i="1" s="1"/>
  <c r="V35" i="1" s="1"/>
  <c r="X35" i="1" s="1"/>
  <c r="Z35" i="1" s="1"/>
  <c r="AB35" i="1" s="1"/>
  <c r="AD35" i="1" s="1"/>
  <c r="AF35" i="1" s="1"/>
  <c r="AH35" i="1" s="1"/>
  <c r="AJ35" i="1" s="1"/>
  <c r="AL35" i="1" s="1"/>
  <c r="AN35" i="1" s="1"/>
  <c r="AP35" i="1" s="1"/>
  <c r="Z45" i="1"/>
  <c r="V45" i="1"/>
  <c r="T45" i="1"/>
  <c r="R45" i="1"/>
  <c r="R37" i="1"/>
  <c r="AR68" i="1" l="1"/>
  <c r="AN37" i="1"/>
  <c r="AD45" i="1"/>
  <c r="AF37" i="1"/>
  <c r="Z37" i="1"/>
  <c r="AJ37" i="1"/>
  <c r="P56" i="1"/>
  <c r="P68" i="1" s="1"/>
  <c r="AN45" i="1"/>
  <c r="AH45" i="1"/>
  <c r="R44" i="1"/>
  <c r="T44" i="1" s="1"/>
  <c r="V44" i="1" s="1"/>
  <c r="X44" i="1" s="1"/>
  <c r="Z44" i="1" s="1"/>
  <c r="AB44" i="1" s="1"/>
  <c r="AD44" i="1" s="1"/>
  <c r="AF44" i="1" s="1"/>
  <c r="AH44" i="1" s="1"/>
  <c r="AJ44" i="1" s="1"/>
  <c r="AL44" i="1" s="1"/>
  <c r="AN44" i="1" s="1"/>
  <c r="AP44" i="1" s="1"/>
  <c r="R20" i="1"/>
  <c r="T37" i="1"/>
  <c r="X45" i="1"/>
  <c r="AB45" i="1"/>
  <c r="AH37" i="1"/>
  <c r="AL45" i="1"/>
  <c r="R56" i="1"/>
  <c r="X37" i="1"/>
  <c r="AB37" i="1"/>
  <c r="AF45" i="1"/>
  <c r="AJ45" i="1"/>
  <c r="R52" i="1"/>
  <c r="L10" i="1"/>
  <c r="J9" i="1"/>
  <c r="R66" i="1"/>
  <c r="R62" i="1"/>
  <c r="R32" i="1"/>
  <c r="R19" i="1"/>
  <c r="T26" i="1"/>
  <c r="V32" i="1"/>
  <c r="R49" i="1"/>
  <c r="Z33" i="1"/>
  <c r="X32" i="1"/>
  <c r="R64" i="1"/>
  <c r="V57" i="1"/>
  <c r="T56" i="1"/>
  <c r="R41" i="1"/>
  <c r="V21" i="1"/>
  <c r="T20" i="1"/>
  <c r="R27" i="1"/>
  <c r="T27" i="1" s="1"/>
  <c r="V27" i="1" s="1"/>
  <c r="X27" i="1" s="1"/>
  <c r="Z27" i="1" s="1"/>
  <c r="AB27" i="1" s="1"/>
  <c r="AD27" i="1" s="1"/>
  <c r="AF27" i="1" s="1"/>
  <c r="AH27" i="1" s="1"/>
  <c r="AJ27" i="1" s="1"/>
  <c r="AL27" i="1" s="1"/>
  <c r="AN27" i="1" s="1"/>
  <c r="AP27" i="1" s="1"/>
  <c r="V40" i="1"/>
  <c r="T32" i="1"/>
  <c r="V37" i="1"/>
  <c r="AD37" i="1"/>
  <c r="AL37" i="1"/>
  <c r="H61" i="1"/>
  <c r="F56" i="1"/>
  <c r="H56" i="1"/>
  <c r="J56" i="1"/>
  <c r="L56" i="1"/>
  <c r="N56" i="1"/>
  <c r="D56" i="1"/>
  <c r="D9" i="1"/>
  <c r="D18" i="1"/>
  <c r="D20" i="1"/>
  <c r="D25" i="1"/>
  <c r="D32" i="1"/>
  <c r="D37" i="1"/>
  <c r="D39" i="1"/>
  <c r="D45" i="1"/>
  <c r="D48" i="1"/>
  <c r="D51" i="1"/>
  <c r="D61" i="1"/>
  <c r="D63" i="1"/>
  <c r="D65" i="1"/>
  <c r="T49" i="1" l="1"/>
  <c r="R48" i="1"/>
  <c r="T52" i="1"/>
  <c r="R51" i="1"/>
  <c r="X40" i="1"/>
  <c r="X21" i="1"/>
  <c r="V20" i="1"/>
  <c r="AB33" i="1"/>
  <c r="Z32" i="1"/>
  <c r="T64" i="1"/>
  <c r="R63" i="1"/>
  <c r="V26" i="1"/>
  <c r="T25" i="1"/>
  <c r="T62" i="1"/>
  <c r="R61" i="1"/>
  <c r="T41" i="1"/>
  <c r="R39" i="1"/>
  <c r="T19" i="1"/>
  <c r="R18" i="1"/>
  <c r="N10" i="1"/>
  <c r="L9" i="1"/>
  <c r="T66" i="1"/>
  <c r="R65" i="1"/>
  <c r="X57" i="1"/>
  <c r="V56" i="1"/>
  <c r="R25" i="1"/>
  <c r="F65" i="1"/>
  <c r="H65" i="1"/>
  <c r="J65" i="1"/>
  <c r="L65" i="1"/>
  <c r="N65" i="1"/>
  <c r="F63" i="1"/>
  <c r="H63" i="1"/>
  <c r="J63" i="1"/>
  <c r="L63" i="1"/>
  <c r="N63" i="1"/>
  <c r="F61" i="1"/>
  <c r="J61" i="1"/>
  <c r="L61" i="1"/>
  <c r="N61" i="1"/>
  <c r="F51" i="1"/>
  <c r="H51" i="1"/>
  <c r="J51" i="1"/>
  <c r="L51" i="1"/>
  <c r="N51" i="1"/>
  <c r="F48" i="1"/>
  <c r="L48" i="1"/>
  <c r="N48" i="1"/>
  <c r="F45" i="1"/>
  <c r="H45" i="1"/>
  <c r="J45" i="1"/>
  <c r="L45" i="1"/>
  <c r="N45" i="1"/>
  <c r="F39" i="1"/>
  <c r="H39" i="1"/>
  <c r="J39" i="1"/>
  <c r="L39" i="1"/>
  <c r="N39" i="1"/>
  <c r="F37" i="1"/>
  <c r="H37" i="1"/>
  <c r="J37" i="1"/>
  <c r="L37" i="1"/>
  <c r="N37" i="1"/>
  <c r="F32" i="1"/>
  <c r="H32" i="1"/>
  <c r="J32" i="1"/>
  <c r="L32" i="1"/>
  <c r="N32" i="1"/>
  <c r="F25" i="1"/>
  <c r="H25" i="1"/>
  <c r="J25" i="1"/>
  <c r="L25" i="1"/>
  <c r="N25" i="1"/>
  <c r="F20" i="1"/>
  <c r="H20" i="1"/>
  <c r="J20" i="1"/>
  <c r="L20" i="1"/>
  <c r="N20" i="1"/>
  <c r="F18" i="1"/>
  <c r="H18" i="1"/>
  <c r="J18" i="1"/>
  <c r="L18" i="1"/>
  <c r="N18" i="1"/>
  <c r="AO18" i="1"/>
  <c r="AO37" i="1"/>
  <c r="AO61" i="1"/>
  <c r="AO63" i="1"/>
  <c r="AM18" i="1"/>
  <c r="AM37" i="1"/>
  <c r="AM61" i="1"/>
  <c r="AM63" i="1"/>
  <c r="AK18" i="1"/>
  <c r="AK37" i="1"/>
  <c r="AK61" i="1"/>
  <c r="AK63" i="1"/>
  <c r="AI18" i="1"/>
  <c r="AI37" i="1"/>
  <c r="AI61" i="1"/>
  <c r="AI63" i="1"/>
  <c r="AG18" i="1"/>
  <c r="AG37" i="1"/>
  <c r="AG61" i="1"/>
  <c r="AG63" i="1"/>
  <c r="AE18" i="1"/>
  <c r="AE37" i="1"/>
  <c r="AE63" i="1"/>
  <c r="AC18" i="1"/>
  <c r="AC37" i="1"/>
  <c r="AC61" i="1"/>
  <c r="AC63" i="1"/>
  <c r="Y18" i="1"/>
  <c r="Y37" i="1"/>
  <c r="Y61" i="1"/>
  <c r="Y63" i="1"/>
  <c r="W18" i="1"/>
  <c r="W37" i="1"/>
  <c r="W61" i="1"/>
  <c r="W63" i="1"/>
  <c r="U18" i="1"/>
  <c r="U37" i="1"/>
  <c r="U45" i="1"/>
  <c r="U61" i="1"/>
  <c r="U63" i="1"/>
  <c r="S18" i="1"/>
  <c r="S37" i="1"/>
  <c r="S61" i="1"/>
  <c r="S63" i="1"/>
  <c r="Q18" i="1"/>
  <c r="Q37" i="1"/>
  <c r="Q61" i="1"/>
  <c r="Q63" i="1"/>
  <c r="M18" i="1"/>
  <c r="M37" i="1"/>
  <c r="M61" i="1"/>
  <c r="M63" i="1"/>
  <c r="K18" i="1"/>
  <c r="K37" i="1"/>
  <c r="K61" i="1"/>
  <c r="K63" i="1"/>
  <c r="I18" i="1"/>
  <c r="I37" i="1"/>
  <c r="I61" i="1"/>
  <c r="I63" i="1"/>
  <c r="G18" i="1"/>
  <c r="G37" i="1"/>
  <c r="G61" i="1"/>
  <c r="G63" i="1"/>
  <c r="E63" i="1"/>
  <c r="E61" i="1"/>
  <c r="E37" i="1"/>
  <c r="E18" i="1"/>
  <c r="AK9" i="1"/>
  <c r="AI9" i="1"/>
  <c r="AE9" i="1"/>
  <c r="AC9" i="1"/>
  <c r="F9" i="1"/>
  <c r="N9" i="1" l="1"/>
  <c r="AD33" i="1"/>
  <c r="AB32" i="1"/>
  <c r="V66" i="1"/>
  <c r="T65" i="1"/>
  <c r="V19" i="1"/>
  <c r="T18" i="1"/>
  <c r="V62" i="1"/>
  <c r="T61" i="1"/>
  <c r="V64" i="1"/>
  <c r="T63" i="1"/>
  <c r="Z21" i="1"/>
  <c r="X20" i="1"/>
  <c r="V52" i="1"/>
  <c r="T51" i="1"/>
  <c r="Z57" i="1"/>
  <c r="X56" i="1"/>
  <c r="V41" i="1"/>
  <c r="T39" i="1"/>
  <c r="X26" i="1"/>
  <c r="V25" i="1"/>
  <c r="Z40" i="1"/>
  <c r="V49" i="1"/>
  <c r="T48" i="1"/>
  <c r="H68" i="1"/>
  <c r="AO9" i="1"/>
  <c r="AM9" i="1"/>
  <c r="AG9" i="1"/>
  <c r="Y9" i="1"/>
  <c r="W9" i="1"/>
  <c r="U9" i="1"/>
  <c r="S9" i="1"/>
  <c r="Q9" i="1"/>
  <c r="M48" i="1"/>
  <c r="M9" i="1"/>
  <c r="K9" i="1"/>
  <c r="AI45" i="1"/>
  <c r="AK48" i="1"/>
  <c r="I56" i="1"/>
  <c r="K56" i="1"/>
  <c r="U51" i="1"/>
  <c r="U20" i="1"/>
  <c r="I65" i="1"/>
  <c r="G56" i="1"/>
  <c r="E56" i="1"/>
  <c r="AO48" i="1"/>
  <c r="AO32" i="1"/>
  <c r="AO65" i="1"/>
  <c r="AM48" i="1"/>
  <c r="AM32" i="1"/>
  <c r="AO56" i="1"/>
  <c r="AO51" i="1"/>
  <c r="AO45" i="1"/>
  <c r="AO25" i="1"/>
  <c r="AO20" i="1"/>
  <c r="AO39" i="1"/>
  <c r="AM45" i="1"/>
  <c r="AM51" i="1"/>
  <c r="AM39" i="1"/>
  <c r="AM25" i="1"/>
  <c r="AM65" i="1"/>
  <c r="AM56" i="1"/>
  <c r="AM20" i="1"/>
  <c r="AI56" i="1"/>
  <c r="AK45" i="1"/>
  <c r="AK32" i="1"/>
  <c r="AK65" i="1"/>
  <c r="AK56" i="1"/>
  <c r="AK25" i="1"/>
  <c r="AK20" i="1"/>
  <c r="AK39" i="1"/>
  <c r="AI65" i="1"/>
  <c r="AI39" i="1"/>
  <c r="AG56" i="1"/>
  <c r="AG51" i="1"/>
  <c r="AG45" i="1"/>
  <c r="AG20" i="1"/>
  <c r="AI48" i="1"/>
  <c r="AI32" i="1"/>
  <c r="AI51" i="1"/>
  <c r="AI25" i="1"/>
  <c r="AI20" i="1"/>
  <c r="AG48" i="1"/>
  <c r="AE48" i="1"/>
  <c r="AG65" i="1"/>
  <c r="AG25" i="1"/>
  <c r="AG39" i="1"/>
  <c r="AG32" i="1"/>
  <c r="AE65" i="1"/>
  <c r="AE32" i="1"/>
  <c r="AC56" i="1"/>
  <c r="AC45" i="1"/>
  <c r="AC20" i="1"/>
  <c r="AE56" i="1"/>
  <c r="AE51" i="1"/>
  <c r="AE45" i="1"/>
  <c r="AE25" i="1"/>
  <c r="AE20" i="1"/>
  <c r="AE39" i="1"/>
  <c r="AC65" i="1"/>
  <c r="AC51" i="1"/>
  <c r="AC25" i="1"/>
  <c r="AC39" i="1"/>
  <c r="AC48" i="1"/>
  <c r="AC32" i="1"/>
  <c r="Y65" i="1"/>
  <c r="Y48" i="1"/>
  <c r="Y32" i="1"/>
  <c r="W48" i="1"/>
  <c r="Y56" i="1"/>
  <c r="Y51" i="1"/>
  <c r="Y45" i="1"/>
  <c r="Y25" i="1"/>
  <c r="Y20" i="1"/>
  <c r="Y39" i="1"/>
  <c r="U56" i="1"/>
  <c r="W32" i="1"/>
  <c r="W65" i="1"/>
  <c r="W56" i="1"/>
  <c r="W51" i="1"/>
  <c r="W45" i="1"/>
  <c r="W25" i="1"/>
  <c r="W20" i="1"/>
  <c r="W39" i="1"/>
  <c r="S48" i="1"/>
  <c r="U48" i="1"/>
  <c r="U32" i="1"/>
  <c r="S51" i="1"/>
  <c r="S45" i="1"/>
  <c r="U25" i="1"/>
  <c r="U39" i="1"/>
  <c r="S56" i="1"/>
  <c r="S20" i="1"/>
  <c r="Q56" i="1"/>
  <c r="Q51" i="1"/>
  <c r="Q45" i="1"/>
  <c r="S25" i="1"/>
  <c r="Q48" i="1"/>
  <c r="S39" i="1"/>
  <c r="S32" i="1"/>
  <c r="Q25" i="1"/>
  <c r="Q20" i="1"/>
  <c r="Q39" i="1"/>
  <c r="Q32" i="1"/>
  <c r="Q65" i="1"/>
  <c r="M65" i="1"/>
  <c r="M56" i="1"/>
  <c r="M51" i="1"/>
  <c r="M45" i="1"/>
  <c r="K45" i="1"/>
  <c r="M39" i="1"/>
  <c r="M32" i="1"/>
  <c r="M25" i="1"/>
  <c r="M20" i="1"/>
  <c r="K65" i="1"/>
  <c r="K51" i="1"/>
  <c r="I45" i="1"/>
  <c r="K39" i="1"/>
  <c r="K32" i="1"/>
  <c r="K25" i="1"/>
  <c r="K20" i="1"/>
  <c r="E48" i="1"/>
  <c r="I51" i="1"/>
  <c r="G45" i="1"/>
  <c r="I39" i="1"/>
  <c r="I32" i="1"/>
  <c r="I25" i="1"/>
  <c r="I20" i="1"/>
  <c r="G65" i="1"/>
  <c r="G51" i="1"/>
  <c r="E45" i="1"/>
  <c r="G39" i="1"/>
  <c r="G32" i="1"/>
  <c r="G25" i="1"/>
  <c r="G20" i="1"/>
  <c r="E32" i="1"/>
  <c r="E9" i="1"/>
  <c r="E20" i="1"/>
  <c r="E25" i="1"/>
  <c r="E51" i="1"/>
  <c r="E65" i="1"/>
  <c r="E39" i="1"/>
  <c r="AA63" i="1"/>
  <c r="AA61" i="1"/>
  <c r="AA37" i="1"/>
  <c r="AA18" i="1"/>
  <c r="U65" i="1"/>
  <c r="S65" i="1"/>
  <c r="X49" i="1" l="1"/>
  <c r="V48" i="1"/>
  <c r="Z26" i="1"/>
  <c r="X25" i="1"/>
  <c r="AB57" i="1"/>
  <c r="Z56" i="1"/>
  <c r="AB21" i="1"/>
  <c r="Z20" i="1"/>
  <c r="X62" i="1"/>
  <c r="V61" i="1"/>
  <c r="X66" i="1"/>
  <c r="V65" i="1"/>
  <c r="R10" i="1"/>
  <c r="G68" i="1"/>
  <c r="AB40" i="1"/>
  <c r="X41" i="1"/>
  <c r="V39" i="1"/>
  <c r="X52" i="1"/>
  <c r="V51" i="1"/>
  <c r="X64" i="1"/>
  <c r="V63" i="1"/>
  <c r="X19" i="1"/>
  <c r="V18" i="1"/>
  <c r="AF33" i="1"/>
  <c r="AD32" i="1"/>
  <c r="AA65" i="1"/>
  <c r="AA9" i="1"/>
  <c r="AA20" i="1"/>
  <c r="AA48" i="1"/>
  <c r="AA56" i="1"/>
  <c r="AA32" i="1"/>
  <c r="AA39" i="1"/>
  <c r="AA25" i="1"/>
  <c r="AA45" i="1"/>
  <c r="AA51" i="1"/>
  <c r="N68" i="1"/>
  <c r="L68" i="1"/>
  <c r="F68" i="1"/>
  <c r="Z19" i="1" l="1"/>
  <c r="X18" i="1"/>
  <c r="AH33" i="1"/>
  <c r="AF32" i="1"/>
  <c r="Z64" i="1"/>
  <c r="X63" i="1"/>
  <c r="Z41" i="1"/>
  <c r="X39" i="1"/>
  <c r="R9" i="1"/>
  <c r="R68" i="1" s="1"/>
  <c r="T10" i="1"/>
  <c r="Z62" i="1"/>
  <c r="X61" i="1"/>
  <c r="AD57" i="1"/>
  <c r="AB56" i="1"/>
  <c r="Z49" i="1"/>
  <c r="X48" i="1"/>
  <c r="Z52" i="1"/>
  <c r="X51" i="1"/>
  <c r="AD40" i="1"/>
  <c r="Z66" i="1"/>
  <c r="X65" i="1"/>
  <c r="AD21" i="1"/>
  <c r="AB20" i="1"/>
  <c r="AB26" i="1"/>
  <c r="Z25" i="1"/>
  <c r="U68" i="1"/>
  <c r="AE68" i="1"/>
  <c r="AA68" i="1"/>
  <c r="S68" i="1"/>
  <c r="AK68" i="1"/>
  <c r="Y68" i="1"/>
  <c r="AO68" i="1"/>
  <c r="AM68" i="1"/>
  <c r="AI68" i="1"/>
  <c r="AG68" i="1"/>
  <c r="AC68" i="1"/>
  <c r="W68" i="1"/>
  <c r="Q68" i="1"/>
  <c r="M68" i="1"/>
  <c r="V10" i="1" l="1"/>
  <c r="T9" i="1"/>
  <c r="T68" i="1" s="1"/>
  <c r="AD26" i="1"/>
  <c r="AB25" i="1"/>
  <c r="AB66" i="1"/>
  <c r="Z65" i="1"/>
  <c r="AB52" i="1"/>
  <c r="Z51" i="1"/>
  <c r="AF57" i="1"/>
  <c r="AD56" i="1"/>
  <c r="AF21" i="1"/>
  <c r="AD20" i="1"/>
  <c r="AF40" i="1"/>
  <c r="AB49" i="1"/>
  <c r="Z48" i="1"/>
  <c r="AB62" i="1"/>
  <c r="Z61" i="1"/>
  <c r="AB41" i="1"/>
  <c r="Z39" i="1"/>
  <c r="AJ33" i="1"/>
  <c r="AH32" i="1"/>
  <c r="AB64" i="1"/>
  <c r="Z63" i="1"/>
  <c r="AB19" i="1"/>
  <c r="Z18" i="1"/>
  <c r="E68" i="1"/>
  <c r="D68" i="1"/>
  <c r="K48" i="1"/>
  <c r="K68" i="1" s="1"/>
  <c r="J48" i="1"/>
  <c r="J68" i="1" s="1"/>
  <c r="I48" i="1"/>
  <c r="I68" i="1"/>
  <c r="AD64" i="1" l="1"/>
  <c r="AB63" i="1"/>
  <c r="AD41" i="1"/>
  <c r="AB39" i="1"/>
  <c r="AD49" i="1"/>
  <c r="AB48" i="1"/>
  <c r="AH21" i="1"/>
  <c r="AF20" i="1"/>
  <c r="AD52" i="1"/>
  <c r="AB51" i="1"/>
  <c r="AF26" i="1"/>
  <c r="AD25" i="1"/>
  <c r="AD19" i="1"/>
  <c r="AB18" i="1"/>
  <c r="AL33" i="1"/>
  <c r="AJ32" i="1"/>
  <c r="AD62" i="1"/>
  <c r="AB61" i="1"/>
  <c r="AH40" i="1"/>
  <c r="AH57" i="1"/>
  <c r="AF56" i="1"/>
  <c r="AD66" i="1"/>
  <c r="AB65" i="1"/>
  <c r="X10" i="1"/>
  <c r="V9" i="1"/>
  <c r="V68" i="1" s="1"/>
  <c r="X9" i="1" l="1"/>
  <c r="X68" i="1" s="1"/>
  <c r="Z10" i="1"/>
  <c r="AF62" i="1"/>
  <c r="AD61" i="1"/>
  <c r="AF52" i="1"/>
  <c r="AD51" i="1"/>
  <c r="AF49" i="1"/>
  <c r="AD48" i="1"/>
  <c r="AF64" i="1"/>
  <c r="AD63" i="1"/>
  <c r="AJ57" i="1"/>
  <c r="AH56" i="1"/>
  <c r="AF19" i="1"/>
  <c r="AD18" i="1"/>
  <c r="AF66" i="1"/>
  <c r="AD65" i="1"/>
  <c r="AJ40" i="1"/>
  <c r="AN33" i="1"/>
  <c r="AL32" i="1"/>
  <c r="AH26" i="1"/>
  <c r="AF25" i="1"/>
  <c r="AJ21" i="1"/>
  <c r="AH20" i="1"/>
  <c r="AF41" i="1"/>
  <c r="AD39" i="1"/>
  <c r="AB10" i="1" l="1"/>
  <c r="Z9" i="1"/>
  <c r="Z68" i="1" s="1"/>
  <c r="AH41" i="1"/>
  <c r="AF39" i="1"/>
  <c r="AJ26" i="1"/>
  <c r="AH25" i="1"/>
  <c r="AL40" i="1"/>
  <c r="AH19" i="1"/>
  <c r="AF18" i="1"/>
  <c r="AH64" i="1"/>
  <c r="AF63" i="1"/>
  <c r="AH52" i="1"/>
  <c r="AF51" i="1"/>
  <c r="AL21" i="1"/>
  <c r="AJ20" i="1"/>
  <c r="AP33" i="1"/>
  <c r="AP32" i="1" s="1"/>
  <c r="AN32" i="1"/>
  <c r="AH66" i="1"/>
  <c r="AF65" i="1"/>
  <c r="AL57" i="1"/>
  <c r="AJ56" i="1"/>
  <c r="AH49" i="1"/>
  <c r="AF48" i="1"/>
  <c r="AH62" i="1"/>
  <c r="AF61" i="1"/>
  <c r="AJ62" i="1" l="1"/>
  <c r="AH61" i="1"/>
  <c r="AJ49" i="1"/>
  <c r="AH48" i="1"/>
  <c r="AJ66" i="1"/>
  <c r="AH65" i="1"/>
  <c r="AN21" i="1"/>
  <c r="AL20" i="1"/>
  <c r="AJ64" i="1"/>
  <c r="AH63" i="1"/>
  <c r="AN40" i="1"/>
  <c r="AJ41" i="1"/>
  <c r="AH39" i="1"/>
  <c r="AN57" i="1"/>
  <c r="AL56" i="1"/>
  <c r="AJ52" i="1"/>
  <c r="AH51" i="1"/>
  <c r="AJ19" i="1"/>
  <c r="AH18" i="1"/>
  <c r="AL26" i="1"/>
  <c r="AJ25" i="1"/>
  <c r="AD10" i="1"/>
  <c r="AB9" i="1"/>
  <c r="AB68" i="1" s="1"/>
  <c r="AF10" i="1" l="1"/>
  <c r="AD9" i="1"/>
  <c r="AD68" i="1" s="1"/>
  <c r="AL19" i="1"/>
  <c r="AJ18" i="1"/>
  <c r="AP57" i="1"/>
  <c r="AP56" i="1" s="1"/>
  <c r="AN56" i="1"/>
  <c r="AP40" i="1"/>
  <c r="AP21" i="1"/>
  <c r="AP20" i="1" s="1"/>
  <c r="AN20" i="1"/>
  <c r="AL49" i="1"/>
  <c r="AJ48" i="1"/>
  <c r="AN26" i="1"/>
  <c r="AL25" i="1"/>
  <c r="AL52" i="1"/>
  <c r="AJ51" i="1"/>
  <c r="AL41" i="1"/>
  <c r="AJ39" i="1"/>
  <c r="AL64" i="1"/>
  <c r="AJ63" i="1"/>
  <c r="AL66" i="1"/>
  <c r="AJ65" i="1"/>
  <c r="AL62" i="1"/>
  <c r="AJ61" i="1"/>
  <c r="AN62" i="1" l="1"/>
  <c r="AL61" i="1"/>
  <c r="AN64" i="1"/>
  <c r="AL63" i="1"/>
  <c r="AN52" i="1"/>
  <c r="AL51" i="1"/>
  <c r="AN49" i="1"/>
  <c r="AL48" i="1"/>
  <c r="AN19" i="1"/>
  <c r="AL18" i="1"/>
  <c r="AN66" i="1"/>
  <c r="AL65" i="1"/>
  <c r="AN41" i="1"/>
  <c r="AL39" i="1"/>
  <c r="AP26" i="1"/>
  <c r="AP25" i="1" s="1"/>
  <c r="AN25" i="1"/>
  <c r="AH10" i="1"/>
  <c r="AF9" i="1"/>
  <c r="AF68" i="1" s="1"/>
  <c r="AP66" i="1" l="1"/>
  <c r="AP65" i="1" s="1"/>
  <c r="AN65" i="1"/>
  <c r="AP49" i="1"/>
  <c r="AP48" i="1" s="1"/>
  <c r="AN48" i="1"/>
  <c r="AP64" i="1"/>
  <c r="AP63" i="1" s="1"/>
  <c r="AN63" i="1"/>
  <c r="AP41" i="1"/>
  <c r="AP39" i="1" s="1"/>
  <c r="AN39" i="1"/>
  <c r="AP19" i="1"/>
  <c r="AP18" i="1" s="1"/>
  <c r="AN18" i="1"/>
  <c r="AH9" i="1"/>
  <c r="AH68" i="1" s="1"/>
  <c r="AJ10" i="1"/>
  <c r="AP52" i="1"/>
  <c r="AP51" i="1" s="1"/>
  <c r="AN51" i="1"/>
  <c r="AP62" i="1"/>
  <c r="AP61" i="1" s="1"/>
  <c r="AN61" i="1"/>
  <c r="AL10" i="1" l="1"/>
  <c r="AJ9" i="1"/>
  <c r="AJ68" i="1" s="1"/>
  <c r="AN10" i="1" l="1"/>
  <c r="AL9" i="1"/>
  <c r="AL68" i="1" s="1"/>
  <c r="AP10" i="1" l="1"/>
  <c r="AP9" i="1" s="1"/>
  <c r="AP68" i="1" s="1"/>
  <c r="AN9" i="1"/>
  <c r="AN68" i="1" s="1"/>
</calcChain>
</file>

<file path=xl/sharedStrings.xml><?xml version="1.0" encoding="utf-8"?>
<sst xmlns="http://schemas.openxmlformats.org/spreadsheetml/2006/main" count="231" uniqueCount="103">
  <si>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</si>
  <si>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</si>
  <si>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</si>
  <si>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</si>
  <si>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</si>
  <si>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</si>
  <si>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</si>
  <si>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</si>
  <si>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</si>
  <si>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</si>
  <si>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</si>
  <si>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</si>
  <si>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</si>
  <si>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</si>
  <si>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</si>
  <si>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</si>
  <si>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</si>
  <si>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</si>
  <si>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</si>
  <si>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</si>
  <si>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</si>
  <si>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</si>
  <si>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</si>
  <si>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</si>
  <si>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</si>
  <si>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</si>
  <si>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</si>
  <si>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</si>
  <si>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</si>
  <si>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</si>
  <si>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</si>
  <si>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</si>
  <si>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</si>
  <si>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</si>
  <si>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</si>
  <si>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</si>
  <si>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</si>
  <si>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</si>
  <si>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</si>
  <si>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</si>
  <si>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</si>
  <si>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</si>
  <si>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</si>
  <si>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</si>
  <si>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</si>
  <si>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</si>
  <si>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</si>
  <si>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</si>
  <si>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</si>
  <si>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</si>
  <si>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</si>
  <si>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</si>
  <si>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</si>
  <si>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</si>
  <si>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</si>
  <si>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</si>
  <si>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</si>
  <si>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</si>
  <si>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</si>
  <si>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</si>
  <si>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</si>
  <si>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</si>
  <si>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</si>
  <si>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</si>
  <si>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</si>
  <si>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</si>
  <si>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</si>
  <si>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</si>
  <si>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</si>
  <si>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</si>
  <si>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</si>
  <si>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</si>
  <si>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</si>
  <si>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>ИТОГО</t>
  </si>
  <si>
    <t>Изменения</t>
  </si>
  <si>
    <t xml:space="preserve"> </t>
  </si>
  <si>
    <t>(в рублях)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</si>
  <si>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</si>
  <si>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</si>
  <si>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Спорт высших достижений</t>
  </si>
  <si>
    <t>Первоначальный бюджет
РД от 26.12.2023 № 1100</t>
  </si>
  <si>
    <t>РД от 26.01.2024 № 1109</t>
  </si>
  <si>
    <t>РД от 27.02.2024 № 1116</t>
  </si>
  <si>
    <t>Обеспечение проведения выборов и референдумов</t>
  </si>
  <si>
    <t>РД от 28.03.2024 № 1120</t>
  </si>
  <si>
    <t>РД от 23.04.2024 № 1130</t>
  </si>
  <si>
    <t>РД от 23.05.2024 № 1144</t>
  </si>
  <si>
    <t>РД от 03.05.2024 № 1142</t>
  </si>
  <si>
    <t>РД от 04.06.2024 № 1151</t>
  </si>
  <si>
    <t>РД от 27.06.2024 № 1153</t>
  </si>
  <si>
    <t>РД от 18.07.2024 № 1159</t>
  </si>
  <si>
    <t>РД от 16.08.2024 № 1162</t>
  </si>
  <si>
    <t>РД от 29.08.2024 № 1164</t>
  </si>
  <si>
    <t>РД от 20.09.2024 № 1173</t>
  </si>
  <si>
    <t>РД от 26.09.2024 № 1174</t>
  </si>
  <si>
    <t>РД от 08.10.2024 № 1182</t>
  </si>
  <si>
    <t>РД от 29.10.2024 №  1188</t>
  </si>
  <si>
    <t>РД от 12.11.2024 № 1194</t>
  </si>
  <si>
    <t>РД от 28.11.2024 № 1197</t>
  </si>
  <si>
    <t>РД от 03.12.2024 № 1206</t>
  </si>
  <si>
    <t>РД от 16.12.2024 № 1207</t>
  </si>
  <si>
    <t>РД от 25.12.2024 № 1215</t>
  </si>
  <si>
    <t>Сведения о внесенных изменениях в решение Думы Кондинского районаот 26 декабря 2023 года № 1100 "О бюджете муниципального образования Кондинский район на 2024 год и на плановый период 2025 и 2026 годов" 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</si>
</sst>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0_ ;[Red]\-#,##0.00\ "/>
    <numFmt numFmtId="166" formatCode="#,##0.00;[Red]\-#,##0.00;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166" fontId="6" fillId="0" borderId="2" xfId="5" applyNumberFormat="1" applyFont="1" applyFill="1" applyBorder="1" applyAlignment="1" applyProtection="1">
      <protection hidden="1"/>
    </xf>
    <xf numFmtId="166" fontId="6" fillId="0" borderId="2" xfId="4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right" vertical="center"/>
    </xf>
    <xf numFmtId="166" fontId="6" fillId="0" borderId="2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49" fontId="6" fillId="0" borderId="2" xfId="1" applyNumberFormat="1" applyFont="1" applyFill="1" applyBorder="1" applyAlignment="1" applyProtection="1">
      <protection hidden="1"/>
    </xf>
    <xf numFmtId="165" fontId="7" fillId="0" borderId="2" xfId="2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/>
    <xf numFmtId="164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1" applyNumberFormat="1" applyFont="1" applyFill="1" applyBorder="1" applyAlignment="1" applyProtection="1">
      <alignment wrapText="1"/>
      <protection hidden="1"/>
    </xf>
    <xf numFmtId="4" fontId="6" fillId="0" borderId="2" xfId="1" applyNumberFormat="1" applyFont="1" applyFill="1" applyBorder="1" applyAlignment="1"/>
    <xf numFmtId="164" fontId="7" fillId="0" borderId="2" xfId="1" applyNumberFormat="1" applyFont="1" applyFill="1" applyBorder="1" applyAlignment="1" applyProtection="1">
      <alignment wrapText="1"/>
      <protection hidden="1"/>
    </xf>
    <xf numFmtId="4" fontId="7" fillId="0" borderId="2" xfId="1" applyNumberFormat="1" applyFont="1" applyFill="1" applyBorder="1" applyAlignment="1" applyProtection="1">
      <protection hidden="1"/>
    </xf>
    <xf numFmtId="49" fontId="7" fillId="0" borderId="2" xfId="1" applyNumberFormat="1" applyFont="1" applyFill="1" applyBorder="1" applyAlignment="1" applyProtection="1">
      <protection hidden="1"/>
    </xf>
    <xf numFmtId="0" fontId="9" fillId="0" borderId="0" xfId="1" applyFont="1" applyFill="1" applyAlignment="1"/>
    <xf numFmtId="0" fontId="6" fillId="0" borderId="0" xfId="1" applyFont="1" applyFill="1" applyAlignment="1" applyProtection="1">
      <protection hidden="1"/>
    </xf>
    <xf numFmtId="4" fontId="4" fillId="0" borderId="0" xfId="1" applyNumberFormat="1" applyFont="1" applyFill="1" applyAlignment="1"/>
    <xf numFmtId="0" fontId="6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166" fontId="4" fillId="0" borderId="2" xfId="4" applyNumberFormat="1" applyFont="1" applyFill="1" applyBorder="1" applyAlignment="1" applyProtection="1"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Alignment="1">
      <alignment vertical="center"/>
    </xf>
    <xf numFmtId="4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19" xfId="3"/>
    <cellStyle name="Обычный 2" xfId="1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73"/>
  <sheetViews>
    <sheetView tabSelected="1" topLeftCell="A22" zoomScale="90" zoomScaleNormal="90" zoomScaleSheetLayoutView="75" workbookViewId="0">
      <pane xSplit="8220" topLeftCell="AR1"/>
      <selection activeCell="D26" sqref="D26"/>
      <selection pane="topRight" activeCell="M1" sqref="M1"/>
    </sheetView>
  </sheetViews>
  <sheetFormatPr defaultColWidth="9.140625" defaultRowHeight="12" x14ac:dyDescent="0.25"/>
  <cols>
    <col min="1" max="1" width="73.7109375" style="5" customWidth="1"/>
    <col min="2" max="2" width="4.7109375" style="5" customWidth="1"/>
    <col min="3" max="3" width="4.42578125" style="5" customWidth="1"/>
    <col min="4" max="4" width="16.5703125" style="5" customWidth="1"/>
    <col min="5" max="5" width="15.7109375" style="6" customWidth="1"/>
    <col min="6" max="6" width="19.7109375" style="1" customWidth="1"/>
    <col min="7" max="7" width="13.42578125" style="6" customWidth="1"/>
    <col min="8" max="8" width="18.85546875" style="1" customWidth="1"/>
    <col min="9" max="9" width="14.7109375" style="1" customWidth="1"/>
    <col min="10" max="10" width="19.7109375" style="1" customWidth="1"/>
    <col min="11" max="11" width="13.5703125" style="1" customWidth="1"/>
    <col min="12" max="12" width="17.42578125" style="1" customWidth="1"/>
    <col min="13" max="13" width="16.85546875" style="1" customWidth="1"/>
    <col min="14" max="14" width="18" style="1" customWidth="1"/>
    <col min="15" max="15" width="16.85546875" style="1" customWidth="1"/>
    <col min="16" max="16" width="19.28515625" style="1" customWidth="1"/>
    <col min="17" max="17" width="16.42578125" style="1" customWidth="1"/>
    <col min="18" max="18" width="19.28515625" style="1" customWidth="1"/>
    <col min="19" max="19" width="16.140625" style="1" customWidth="1"/>
    <col min="20" max="20" width="17.28515625" style="1" customWidth="1"/>
    <col min="21" max="21" width="15.28515625" style="1" customWidth="1"/>
    <col min="22" max="24" width="17.28515625" style="1" customWidth="1"/>
    <col min="25" max="25" width="15.85546875" style="1" customWidth="1"/>
    <col min="26" max="26" width="17.140625" style="1" customWidth="1"/>
    <col min="27" max="27" width="13.7109375" style="1" customWidth="1"/>
    <col min="28" max="28" width="17.140625" style="1" customWidth="1"/>
    <col min="29" max="29" width="13.85546875" style="1" customWidth="1"/>
    <col min="30" max="30" width="17.140625" style="1" customWidth="1"/>
    <col min="31" max="31" width="14.85546875" style="1" customWidth="1"/>
    <col min="32" max="32" width="16.85546875" style="1" customWidth="1"/>
    <col min="33" max="33" width="14.85546875" style="1" customWidth="1"/>
    <col min="34" max="34" width="16.85546875" style="1" customWidth="1"/>
    <col min="35" max="35" width="14.85546875" style="1" customWidth="1"/>
    <col min="36" max="36" width="16.85546875" style="1" customWidth="1"/>
    <col min="37" max="37" width="14.85546875" style="1" customWidth="1"/>
    <col min="38" max="38" width="16.85546875" style="1" customWidth="1"/>
    <col min="39" max="39" width="14.85546875" style="1" customWidth="1"/>
    <col min="40" max="40" width="16.85546875" style="1" customWidth="1"/>
    <col min="41" max="41" width="14.85546875" style="1" customWidth="1"/>
    <col min="42" max="42" width="16.85546875" style="1" customWidth="1"/>
    <col min="43" max="43" width="13.28515625" style="1" customWidth="1"/>
    <col min="44" max="44" width="17.42578125" style="1" customWidth="1"/>
    <col min="45" max="214" width="9.140625" style="1" customWidth="1"/>
    <col min="215" max="16384" width="9.140625" style="1"/>
  </cols>
  <sheetData>
    <row r="2" spans="1:44" ht="27.75" customHeight="1" x14ac:dyDescent="0.25">
      <c r="A2" s="35" t="s">
        <v>102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</row>
    <row r="3" spans="1:44" x14ac:dyDescent="0.25">
      <c r="A3" s="2"/>
      <c r="B3" s="2"/>
      <c r="C3" s="2"/>
      <c r="D3" s="2"/>
    </row>
    <row r="4" spans="1:44" x14ac:dyDescent="0.25">
      <c r="A4" s="3"/>
      <c r="B4" s="3"/>
      <c r="C4" s="4"/>
      <c r="D4" s="9" t="s">
        <v>76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</row>
    <row r="5" spans="1:44" ht="15.75" customHeight="1" x14ac:dyDescent="0.25">
      <c r="A5" s="34" t="s">
        <v>40</v>
      </c>
      <c r="B5" s="34" t="s">
        <v>41</v>
      </c>
      <c r="C5" s="34" t="s">
        <v>42</v>
      </c>
      <c r="D5" s="33" t="s">
        <v>80</v>
      </c>
      <c r="E5" s="36" t="s">
        <v>74</v>
      </c>
      <c r="F5" s="33" t="s">
        <v>81</v>
      </c>
      <c r="G5" s="36" t="s">
        <v>74</v>
      </c>
      <c r="H5" s="33" t="s">
        <v>82</v>
      </c>
      <c r="I5" s="36" t="s">
        <v>74</v>
      </c>
      <c r="J5" s="33" t="s">
        <v>84</v>
      </c>
      <c r="K5" s="36" t="s">
        <v>74</v>
      </c>
      <c r="L5" s="36" t="s">
        <v>85</v>
      </c>
      <c r="M5" s="31" t="s">
        <v>74</v>
      </c>
      <c r="N5" s="31" t="s">
        <v>87</v>
      </c>
      <c r="O5" s="31" t="s">
        <v>74</v>
      </c>
      <c r="P5" s="31" t="s">
        <v>86</v>
      </c>
      <c r="Q5" s="31" t="s">
        <v>74</v>
      </c>
      <c r="R5" s="31" t="s">
        <v>88</v>
      </c>
      <c r="S5" s="31" t="s">
        <v>74</v>
      </c>
      <c r="T5" s="31" t="s">
        <v>89</v>
      </c>
      <c r="U5" s="31" t="s">
        <v>74</v>
      </c>
      <c r="V5" s="31" t="s">
        <v>90</v>
      </c>
      <c r="W5" s="31" t="s">
        <v>74</v>
      </c>
      <c r="X5" s="31" t="s">
        <v>91</v>
      </c>
      <c r="Y5" s="31" t="s">
        <v>74</v>
      </c>
      <c r="Z5" s="31" t="s">
        <v>92</v>
      </c>
      <c r="AA5" s="31" t="s">
        <v>74</v>
      </c>
      <c r="AB5" s="31" t="s">
        <v>93</v>
      </c>
      <c r="AC5" s="31" t="s">
        <v>74</v>
      </c>
      <c r="AD5" s="31" t="s">
        <v>94</v>
      </c>
      <c r="AE5" s="31" t="s">
        <v>74</v>
      </c>
      <c r="AF5" s="32" t="s">
        <v>95</v>
      </c>
      <c r="AG5" s="31" t="s">
        <v>74</v>
      </c>
      <c r="AH5" s="32" t="s">
        <v>96</v>
      </c>
      <c r="AI5" s="31" t="s">
        <v>74</v>
      </c>
      <c r="AJ5" s="32" t="s">
        <v>97</v>
      </c>
      <c r="AK5" s="31" t="s">
        <v>74</v>
      </c>
      <c r="AL5" s="32" t="s">
        <v>98</v>
      </c>
      <c r="AM5" s="31" t="s">
        <v>74</v>
      </c>
      <c r="AN5" s="32" t="s">
        <v>99</v>
      </c>
      <c r="AO5" s="31" t="s">
        <v>74</v>
      </c>
      <c r="AP5" s="32" t="s">
        <v>100</v>
      </c>
      <c r="AQ5" s="31" t="s">
        <v>74</v>
      </c>
      <c r="AR5" s="32" t="s">
        <v>101</v>
      </c>
    </row>
    <row r="6" spans="1:44" ht="18.75" customHeight="1" x14ac:dyDescent="0.25">
      <c r="A6" s="34"/>
      <c r="B6" s="34"/>
      <c r="C6" s="34"/>
      <c r="D6" s="33"/>
      <c r="E6" s="36"/>
      <c r="F6" s="33"/>
      <c r="G6" s="36"/>
      <c r="H6" s="33"/>
      <c r="I6" s="36"/>
      <c r="J6" s="33"/>
      <c r="K6" s="36"/>
      <c r="L6" s="36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2"/>
      <c r="AG6" s="31"/>
      <c r="AH6" s="32"/>
      <c r="AI6" s="31"/>
      <c r="AJ6" s="32"/>
      <c r="AK6" s="31"/>
      <c r="AL6" s="32"/>
      <c r="AM6" s="31"/>
      <c r="AN6" s="32"/>
      <c r="AO6" s="31"/>
      <c r="AP6" s="32"/>
      <c r="AQ6" s="31"/>
      <c r="AR6" s="32"/>
    </row>
    <row r="7" spans="1:44" ht="11.25" customHeight="1" x14ac:dyDescent="0.25">
      <c r="A7" s="34"/>
      <c r="B7" s="34"/>
      <c r="C7" s="34"/>
      <c r="D7" s="33"/>
      <c r="E7" s="36"/>
      <c r="F7" s="33"/>
      <c r="G7" s="36"/>
      <c r="H7" s="33"/>
      <c r="I7" s="36"/>
      <c r="J7" s="33"/>
      <c r="K7" s="36"/>
      <c r="L7" s="36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2"/>
      <c r="AG7" s="31"/>
      <c r="AH7" s="32"/>
      <c r="AI7" s="31"/>
      <c r="AJ7" s="32"/>
      <c r="AK7" s="31"/>
      <c r="AL7" s="32"/>
      <c r="AM7" s="31"/>
      <c r="AN7" s="32"/>
      <c r="AO7" s="31"/>
      <c r="AP7" s="32"/>
      <c r="AQ7" s="31"/>
      <c r="AR7" s="32"/>
    </row>
    <row r="8" spans="1:44" x14ac:dyDescent="0.25">
      <c r="A8" s="27">
        <v>1</v>
      </c>
      <c r="B8" s="27">
        <v>2</v>
      </c>
      <c r="C8" s="27">
        <v>3</v>
      </c>
      <c r="D8" s="26">
        <v>4</v>
      </c>
      <c r="E8" s="27">
        <v>5</v>
      </c>
      <c r="F8" s="27">
        <v>6</v>
      </c>
      <c r="G8" s="27">
        <v>7</v>
      </c>
      <c r="H8" s="26">
        <v>8</v>
      </c>
      <c r="I8" s="27">
        <v>9</v>
      </c>
      <c r="J8" s="27">
        <v>10</v>
      </c>
      <c r="K8" s="27">
        <v>11</v>
      </c>
      <c r="L8" s="26">
        <v>12</v>
      </c>
      <c r="M8" s="27">
        <v>13</v>
      </c>
      <c r="N8" s="27">
        <v>14</v>
      </c>
      <c r="O8" s="27">
        <v>15</v>
      </c>
      <c r="P8" s="26">
        <v>16</v>
      </c>
      <c r="Q8" s="27">
        <v>17</v>
      </c>
      <c r="R8" s="27">
        <v>18</v>
      </c>
      <c r="S8" s="27">
        <v>19</v>
      </c>
      <c r="T8" s="26">
        <v>20</v>
      </c>
      <c r="U8" s="27">
        <v>21</v>
      </c>
      <c r="V8" s="27">
        <v>22</v>
      </c>
      <c r="W8" s="27">
        <v>23</v>
      </c>
      <c r="X8" s="26">
        <v>24</v>
      </c>
      <c r="Y8" s="27">
        <v>25</v>
      </c>
      <c r="Z8" s="27">
        <v>26</v>
      </c>
      <c r="AA8" s="27">
        <v>27</v>
      </c>
      <c r="AB8" s="26">
        <v>28</v>
      </c>
      <c r="AC8" s="27">
        <v>29</v>
      </c>
      <c r="AD8" s="27">
        <v>30</v>
      </c>
      <c r="AE8" s="27">
        <v>31</v>
      </c>
      <c r="AF8" s="26">
        <v>32</v>
      </c>
      <c r="AG8" s="27">
        <v>33</v>
      </c>
      <c r="AH8" s="27">
        <v>34</v>
      </c>
      <c r="AI8" s="27">
        <v>35</v>
      </c>
      <c r="AJ8" s="26">
        <v>36</v>
      </c>
      <c r="AK8" s="27">
        <v>37</v>
      </c>
      <c r="AL8" s="27">
        <v>38</v>
      </c>
      <c r="AM8" s="27">
        <v>39</v>
      </c>
      <c r="AN8" s="26">
        <v>40</v>
      </c>
      <c r="AO8" s="27">
        <v>41</v>
      </c>
      <c r="AP8" s="27">
        <v>42</v>
      </c>
      <c r="AQ8" s="29">
        <v>41</v>
      </c>
      <c r="AR8" s="29">
        <v>42</v>
      </c>
    </row>
    <row r="9" spans="1:44" s="14" customFormat="1" x14ac:dyDescent="0.2">
      <c r="A9" s="11" t="s">
        <v>58</v>
      </c>
      <c r="B9" s="12" t="s">
        <v>43</v>
      </c>
      <c r="C9" s="12" t="s">
        <v>51</v>
      </c>
      <c r="D9" s="13">
        <f>D10+D11+D12+D13+D14+D16+D17</f>
        <v>521086644.47000003</v>
      </c>
      <c r="E9" s="13">
        <f t="shared" ref="E9:F9" si="0">E10+E11+E12+E13+E14+E16+E17</f>
        <v>7627442.8499999996</v>
      </c>
      <c r="F9" s="13">
        <f t="shared" si="0"/>
        <v>528714087.32000005</v>
      </c>
      <c r="G9" s="13">
        <f>G10+G11+G12+G13+G14+G16+G17+G15</f>
        <v>-154422.18</v>
      </c>
      <c r="H9" s="13">
        <f>H10+H11+H12+H13+H14+H16+H17+H15</f>
        <v>528559665.14000005</v>
      </c>
      <c r="I9" s="13">
        <f t="shared" ref="I9:AP9" si="1">I10+I11+I12+I13+I14+I16+I17+I15</f>
        <v>-5695605.46</v>
      </c>
      <c r="J9" s="13">
        <f t="shared" si="1"/>
        <v>522864059.67999995</v>
      </c>
      <c r="K9" s="13">
        <f t="shared" si="1"/>
        <v>3783135.2</v>
      </c>
      <c r="L9" s="13">
        <f t="shared" si="1"/>
        <v>526647194.88</v>
      </c>
      <c r="M9" s="13">
        <f>M10+M11+M12+M13+M14+M16+M17+M15</f>
        <v>0</v>
      </c>
      <c r="N9" s="13">
        <f>N10+N11+N12+N13+N14+N16+N17+N15</f>
        <v>526647194.88</v>
      </c>
      <c r="O9" s="13">
        <f>O10+O11+O12+O13+O14+O16+O17+O15</f>
        <v>-2253821.06</v>
      </c>
      <c r="P9" s="13">
        <f>P10+P11+P12+P13+P14+P16+P17+P15</f>
        <v>524393373.81999993</v>
      </c>
      <c r="Q9" s="13">
        <f t="shared" si="1"/>
        <v>-695671</v>
      </c>
      <c r="R9" s="13">
        <f t="shared" si="1"/>
        <v>523697702.81999993</v>
      </c>
      <c r="S9" s="13">
        <f t="shared" si="1"/>
        <v>-249975.12</v>
      </c>
      <c r="T9" s="13">
        <f t="shared" si="1"/>
        <v>523447727.69999993</v>
      </c>
      <c r="U9" s="13">
        <f t="shared" si="1"/>
        <v>4636405.41</v>
      </c>
      <c r="V9" s="13">
        <f t="shared" si="1"/>
        <v>528084133.11000001</v>
      </c>
      <c r="W9" s="13">
        <f t="shared" si="1"/>
        <v>9425202.0600000005</v>
      </c>
      <c r="X9" s="13">
        <f t="shared" si="1"/>
        <v>537509335.16999996</v>
      </c>
      <c r="Y9" s="13">
        <f t="shared" si="1"/>
        <v>-4300215.25</v>
      </c>
      <c r="Z9" s="13">
        <f t="shared" si="1"/>
        <v>533209119.91999996</v>
      </c>
      <c r="AA9" s="13">
        <f t="shared" si="1"/>
        <v>0</v>
      </c>
      <c r="AB9" s="13">
        <f t="shared" si="1"/>
        <v>533209119.91999996</v>
      </c>
      <c r="AC9" s="13">
        <f t="shared" si="1"/>
        <v>6138124.4900000002</v>
      </c>
      <c r="AD9" s="13">
        <f t="shared" si="1"/>
        <v>539347244.40999997</v>
      </c>
      <c r="AE9" s="13">
        <f t="shared" si="1"/>
        <v>-3500000</v>
      </c>
      <c r="AF9" s="13">
        <f t="shared" si="1"/>
        <v>535847244.40999997</v>
      </c>
      <c r="AG9" s="13">
        <f t="shared" si="1"/>
        <v>-4995636.7299999995</v>
      </c>
      <c r="AH9" s="13">
        <f t="shared" si="1"/>
        <v>530851607.68000001</v>
      </c>
      <c r="AI9" s="13">
        <f t="shared" si="1"/>
        <v>-6274456.7599999998</v>
      </c>
      <c r="AJ9" s="13">
        <f t="shared" si="1"/>
        <v>524577150.92000002</v>
      </c>
      <c r="AK9" s="13">
        <f t="shared" si="1"/>
        <v>0</v>
      </c>
      <c r="AL9" s="13">
        <f t="shared" si="1"/>
        <v>524577150.92000002</v>
      </c>
      <c r="AM9" s="13">
        <f t="shared" si="1"/>
        <v>0</v>
      </c>
      <c r="AN9" s="13">
        <f t="shared" si="1"/>
        <v>524577150.92000002</v>
      </c>
      <c r="AO9" s="13">
        <f t="shared" si="1"/>
        <v>-430886.94999999995</v>
      </c>
      <c r="AP9" s="13">
        <f t="shared" si="1"/>
        <v>524146263.96999997</v>
      </c>
      <c r="AQ9" s="13">
        <f t="shared" ref="AQ9" si="2">AQ10+AQ11+AQ12+AQ13+AQ14+AQ16+AQ17+AQ15</f>
        <v>4914600.9300000006</v>
      </c>
      <c r="AR9" s="13">
        <f t="shared" ref="AR9" si="3">AR10+AR11+AR12+AR13+AR14+AR16+AR17+AR15</f>
        <v>529060864.89999998</v>
      </c>
    </row>
    <row r="10" spans="1:44" s="14" customFormat="1" ht="24" x14ac:dyDescent="0.2">
      <c r="A10" s="15" t="s">
        <v>39</v>
      </c>
      <c r="B10" s="16" t="s">
        <v>43</v>
      </c>
      <c r="C10" s="12" t="s">
        <v>44</v>
      </c>
      <c r="D10" s="7">
        <v>5604200</v>
      </c>
      <c r="E10" s="17">
        <v>0</v>
      </c>
      <c r="F10" s="8">
        <f>D10+E10</f>
        <v>5604200</v>
      </c>
      <c r="G10" s="17">
        <v>0</v>
      </c>
      <c r="H10" s="8">
        <f>F10+G10</f>
        <v>5604200</v>
      </c>
      <c r="I10" s="17">
        <v>0</v>
      </c>
      <c r="J10" s="8">
        <f>H10+I10</f>
        <v>5604200</v>
      </c>
      <c r="K10" s="8">
        <v>0</v>
      </c>
      <c r="L10" s="8">
        <f>J10+K10</f>
        <v>5604200</v>
      </c>
      <c r="M10" s="17">
        <v>0</v>
      </c>
      <c r="N10" s="28">
        <f t="shared" ref="N10:N17" si="4">L10+M10</f>
        <v>5604200</v>
      </c>
      <c r="O10" s="17">
        <v>0</v>
      </c>
      <c r="P10" s="28">
        <f t="shared" ref="P10:P17" si="5">N10+O10</f>
        <v>5604200</v>
      </c>
      <c r="Q10" s="17">
        <v>0</v>
      </c>
      <c r="R10" s="28">
        <f t="shared" ref="R10:R17" si="6">P10+Q10</f>
        <v>5604200</v>
      </c>
      <c r="S10" s="17">
        <v>0</v>
      </c>
      <c r="T10" s="28">
        <f>R10+S10</f>
        <v>5604200</v>
      </c>
      <c r="U10" s="17">
        <v>0</v>
      </c>
      <c r="V10" s="28">
        <f>T10+U10</f>
        <v>5604200</v>
      </c>
      <c r="W10" s="17">
        <v>0</v>
      </c>
      <c r="X10" s="28">
        <f>V10+W10</f>
        <v>5604200</v>
      </c>
      <c r="Y10" s="17">
        <v>1791515</v>
      </c>
      <c r="Z10" s="28">
        <f>X10+Y10</f>
        <v>7395715</v>
      </c>
      <c r="AA10" s="17"/>
      <c r="AB10" s="28">
        <f>Z10+AA10</f>
        <v>7395715</v>
      </c>
      <c r="AC10" s="17">
        <v>0</v>
      </c>
      <c r="AD10" s="28">
        <f>AB10+AC10</f>
        <v>7395715</v>
      </c>
      <c r="AE10" s="17">
        <v>0</v>
      </c>
      <c r="AF10" s="28">
        <f>AD10+AE10</f>
        <v>7395715</v>
      </c>
      <c r="AG10" s="17">
        <v>0</v>
      </c>
      <c r="AH10" s="28">
        <f>AF10+AG10</f>
        <v>7395715</v>
      </c>
      <c r="AI10" s="17">
        <v>0</v>
      </c>
      <c r="AJ10" s="28">
        <f>AH10+AI10</f>
        <v>7395715</v>
      </c>
      <c r="AK10" s="17">
        <v>0</v>
      </c>
      <c r="AL10" s="28">
        <f>AJ10+AK10</f>
        <v>7395715</v>
      </c>
      <c r="AM10" s="17">
        <v>0</v>
      </c>
      <c r="AN10" s="28">
        <f>AL10+AM10</f>
        <v>7395715</v>
      </c>
      <c r="AO10" s="17">
        <v>185885.58</v>
      </c>
      <c r="AP10" s="28">
        <f>AN10+AO10</f>
        <v>7581600.5800000001</v>
      </c>
      <c r="AQ10" s="17">
        <v>-195555.08</v>
      </c>
      <c r="AR10" s="28">
        <f>AP10+AQ10</f>
        <v>7386045.5</v>
      </c>
    </row>
    <row r="11" spans="1:44" s="14" customFormat="1" ht="24" x14ac:dyDescent="0.2">
      <c r="A11" s="15" t="s">
        <v>38</v>
      </c>
      <c r="B11" s="16" t="s">
        <v>43</v>
      </c>
      <c r="C11" s="12" t="s">
        <v>45</v>
      </c>
      <c r="D11" s="7">
        <v>4185700</v>
      </c>
      <c r="E11" s="17">
        <v>0</v>
      </c>
      <c r="F11" s="8">
        <f t="shared" ref="F11:F67" si="7">D11+E11</f>
        <v>4185700</v>
      </c>
      <c r="G11" s="17">
        <v>0</v>
      </c>
      <c r="H11" s="8">
        <f t="shared" ref="H11:H17" si="8">F11+G11</f>
        <v>4185700</v>
      </c>
      <c r="I11" s="17">
        <v>0</v>
      </c>
      <c r="J11" s="8">
        <f t="shared" ref="J11:J67" si="9">H11+I11</f>
        <v>4185700</v>
      </c>
      <c r="K11" s="17">
        <v>0</v>
      </c>
      <c r="L11" s="8">
        <f t="shared" ref="L11:L67" si="10">J11+K11</f>
        <v>4185700</v>
      </c>
      <c r="M11" s="17">
        <v>0</v>
      </c>
      <c r="N11" s="28">
        <f t="shared" si="4"/>
        <v>4185700</v>
      </c>
      <c r="O11" s="17">
        <v>0</v>
      </c>
      <c r="P11" s="28">
        <f t="shared" si="5"/>
        <v>4185700</v>
      </c>
      <c r="Q11" s="17">
        <v>0</v>
      </c>
      <c r="R11" s="28">
        <f t="shared" si="6"/>
        <v>4185700</v>
      </c>
      <c r="S11" s="17">
        <v>0</v>
      </c>
      <c r="T11" s="28">
        <f t="shared" ref="T11:T67" si="11">R11+S11</f>
        <v>4185700</v>
      </c>
      <c r="U11" s="17">
        <v>0</v>
      </c>
      <c r="V11" s="28">
        <f t="shared" ref="V11:V67" si="12">T11+U11</f>
        <v>4185700</v>
      </c>
      <c r="W11" s="17">
        <v>0</v>
      </c>
      <c r="X11" s="28">
        <f t="shared" ref="X11:X67" si="13">V11+W11</f>
        <v>4185700</v>
      </c>
      <c r="Y11" s="17">
        <v>17724.13</v>
      </c>
      <c r="Z11" s="28">
        <f t="shared" ref="Z11:Z16" si="14">X11+Y11</f>
        <v>4203424.13</v>
      </c>
      <c r="AA11" s="17"/>
      <c r="AB11" s="28">
        <f t="shared" ref="AB11:AB67" si="15">Z11+AA11</f>
        <v>4203424.13</v>
      </c>
      <c r="AC11" s="17">
        <v>0</v>
      </c>
      <c r="AD11" s="28">
        <f t="shared" ref="AD11:AD67" si="16">AB11+AC11</f>
        <v>4203424.13</v>
      </c>
      <c r="AE11" s="17">
        <v>0</v>
      </c>
      <c r="AF11" s="28">
        <f t="shared" ref="AF11:AF67" si="17">AD11+AE11</f>
        <v>4203424.13</v>
      </c>
      <c r="AG11" s="17">
        <v>-118781.8</v>
      </c>
      <c r="AH11" s="28">
        <f t="shared" ref="AH11:AH16" si="18">AF11+AG11</f>
        <v>4084642.33</v>
      </c>
      <c r="AI11" s="17">
        <v>0</v>
      </c>
      <c r="AJ11" s="28">
        <f t="shared" ref="AJ11:AJ67" si="19">AH11+AI11</f>
        <v>4084642.33</v>
      </c>
      <c r="AK11" s="17">
        <v>0</v>
      </c>
      <c r="AL11" s="28">
        <f t="shared" ref="AL11:AL67" si="20">AJ11+AK11</f>
        <v>4084642.33</v>
      </c>
      <c r="AM11" s="17">
        <v>0</v>
      </c>
      <c r="AN11" s="28">
        <f t="shared" ref="AN11:AN67" si="21">AL11+AM11</f>
        <v>4084642.33</v>
      </c>
      <c r="AO11" s="17">
        <v>7000</v>
      </c>
      <c r="AP11" s="28">
        <f t="shared" ref="AP11:AP67" si="22">AN11+AO11</f>
        <v>4091642.33</v>
      </c>
      <c r="AQ11" s="17">
        <v>27500</v>
      </c>
      <c r="AR11" s="28">
        <f t="shared" ref="AR11:AR17" si="23">AP11+AQ11</f>
        <v>4119142.33</v>
      </c>
    </row>
    <row r="12" spans="1:44" s="14" customFormat="1" ht="24" x14ac:dyDescent="0.2">
      <c r="A12" s="15" t="s">
        <v>37</v>
      </c>
      <c r="B12" s="16" t="s">
        <v>43</v>
      </c>
      <c r="C12" s="12" t="s">
        <v>46</v>
      </c>
      <c r="D12" s="7">
        <v>168662045</v>
      </c>
      <c r="E12" s="17">
        <v>0</v>
      </c>
      <c r="F12" s="8">
        <f t="shared" si="7"/>
        <v>168662045</v>
      </c>
      <c r="G12" s="17">
        <v>0</v>
      </c>
      <c r="H12" s="8">
        <f t="shared" si="8"/>
        <v>168662045</v>
      </c>
      <c r="I12" s="17">
        <v>0</v>
      </c>
      <c r="J12" s="8">
        <f t="shared" si="9"/>
        <v>168662045</v>
      </c>
      <c r="K12" s="17">
        <v>3475200</v>
      </c>
      <c r="L12" s="8">
        <f t="shared" si="10"/>
        <v>172137245</v>
      </c>
      <c r="M12" s="17">
        <v>0</v>
      </c>
      <c r="N12" s="28">
        <f t="shared" si="4"/>
        <v>172137245</v>
      </c>
      <c r="O12" s="17">
        <v>0</v>
      </c>
      <c r="P12" s="28">
        <f t="shared" si="5"/>
        <v>172137245</v>
      </c>
      <c r="Q12" s="17">
        <v>-900000</v>
      </c>
      <c r="R12" s="28">
        <f t="shared" si="6"/>
        <v>171237245</v>
      </c>
      <c r="S12" s="17">
        <v>29197</v>
      </c>
      <c r="T12" s="28">
        <f t="shared" si="11"/>
        <v>171266442</v>
      </c>
      <c r="U12" s="17">
        <v>0</v>
      </c>
      <c r="V12" s="28">
        <f t="shared" si="12"/>
        <v>171266442</v>
      </c>
      <c r="W12" s="17">
        <v>0</v>
      </c>
      <c r="X12" s="28">
        <f t="shared" si="13"/>
        <v>171266442</v>
      </c>
      <c r="Y12" s="17">
        <v>-328122.71999999997</v>
      </c>
      <c r="Z12" s="28">
        <f t="shared" si="14"/>
        <v>170938319.28</v>
      </c>
      <c r="AA12" s="17"/>
      <c r="AB12" s="28">
        <f t="shared" si="15"/>
        <v>170938319.28</v>
      </c>
      <c r="AC12" s="17">
        <v>-297598.8</v>
      </c>
      <c r="AD12" s="28">
        <f t="shared" si="16"/>
        <v>170640720.47999999</v>
      </c>
      <c r="AE12" s="17">
        <v>0</v>
      </c>
      <c r="AF12" s="28">
        <f t="shared" si="17"/>
        <v>170640720.47999999</v>
      </c>
      <c r="AG12" s="17">
        <v>-328817.90999999997</v>
      </c>
      <c r="AH12" s="28">
        <f t="shared" si="18"/>
        <v>170311902.56999999</v>
      </c>
      <c r="AI12" s="17">
        <v>0</v>
      </c>
      <c r="AJ12" s="28">
        <f t="shared" si="19"/>
        <v>170311902.56999999</v>
      </c>
      <c r="AK12" s="17">
        <v>0</v>
      </c>
      <c r="AL12" s="28">
        <f t="shared" si="20"/>
        <v>170311902.56999999</v>
      </c>
      <c r="AM12" s="17">
        <v>0</v>
      </c>
      <c r="AN12" s="28">
        <f t="shared" si="21"/>
        <v>170311902.56999999</v>
      </c>
      <c r="AO12" s="17">
        <v>1085120.82</v>
      </c>
      <c r="AP12" s="28">
        <f t="shared" si="22"/>
        <v>171397023.38999999</v>
      </c>
      <c r="AQ12" s="17">
        <v>330842.78000000003</v>
      </c>
      <c r="AR12" s="28">
        <f t="shared" si="23"/>
        <v>171727866.16999999</v>
      </c>
    </row>
    <row r="13" spans="1:44" s="14" customFormat="1" x14ac:dyDescent="0.2">
      <c r="A13" s="15" t="s">
        <v>36</v>
      </c>
      <c r="B13" s="16" t="s">
        <v>43</v>
      </c>
      <c r="C13" s="12" t="s">
        <v>47</v>
      </c>
      <c r="D13" s="7">
        <v>17600</v>
      </c>
      <c r="E13" s="17">
        <v>0</v>
      </c>
      <c r="F13" s="8">
        <f t="shared" si="7"/>
        <v>17600</v>
      </c>
      <c r="G13" s="17">
        <v>0</v>
      </c>
      <c r="H13" s="8">
        <f t="shared" si="8"/>
        <v>17600</v>
      </c>
      <c r="I13" s="17">
        <v>0</v>
      </c>
      <c r="J13" s="8">
        <f t="shared" si="9"/>
        <v>17600</v>
      </c>
      <c r="K13" s="17">
        <v>0</v>
      </c>
      <c r="L13" s="8">
        <f t="shared" si="10"/>
        <v>17600</v>
      </c>
      <c r="M13" s="17">
        <v>0</v>
      </c>
      <c r="N13" s="28">
        <f t="shared" si="4"/>
        <v>17600</v>
      </c>
      <c r="O13" s="17">
        <v>0</v>
      </c>
      <c r="P13" s="28">
        <f t="shared" si="5"/>
        <v>17600</v>
      </c>
      <c r="Q13" s="17">
        <v>0</v>
      </c>
      <c r="R13" s="28">
        <f t="shared" si="6"/>
        <v>17600</v>
      </c>
      <c r="S13" s="17">
        <v>0</v>
      </c>
      <c r="T13" s="28">
        <f t="shared" si="11"/>
        <v>17600</v>
      </c>
      <c r="U13" s="17">
        <v>0</v>
      </c>
      <c r="V13" s="28">
        <f t="shared" si="12"/>
        <v>17600</v>
      </c>
      <c r="W13" s="17">
        <v>0</v>
      </c>
      <c r="X13" s="28">
        <f t="shared" si="13"/>
        <v>17600</v>
      </c>
      <c r="Y13" s="17">
        <v>0</v>
      </c>
      <c r="Z13" s="28">
        <f t="shared" si="14"/>
        <v>17600</v>
      </c>
      <c r="AA13" s="17"/>
      <c r="AB13" s="28">
        <f t="shared" si="15"/>
        <v>17600</v>
      </c>
      <c r="AC13" s="17">
        <v>0</v>
      </c>
      <c r="AD13" s="28">
        <f t="shared" si="16"/>
        <v>17600</v>
      </c>
      <c r="AE13" s="17">
        <v>0</v>
      </c>
      <c r="AF13" s="28">
        <f t="shared" si="17"/>
        <v>17600</v>
      </c>
      <c r="AG13" s="17">
        <v>0</v>
      </c>
      <c r="AH13" s="28">
        <f t="shared" si="18"/>
        <v>17600</v>
      </c>
      <c r="AI13" s="17">
        <v>0</v>
      </c>
      <c r="AJ13" s="28">
        <f t="shared" si="19"/>
        <v>17600</v>
      </c>
      <c r="AK13" s="17">
        <v>0</v>
      </c>
      <c r="AL13" s="28">
        <f t="shared" si="20"/>
        <v>17600</v>
      </c>
      <c r="AM13" s="17">
        <v>0</v>
      </c>
      <c r="AN13" s="28">
        <f t="shared" si="21"/>
        <v>17600</v>
      </c>
      <c r="AO13" s="17">
        <v>0</v>
      </c>
      <c r="AP13" s="28">
        <f t="shared" si="22"/>
        <v>17600</v>
      </c>
      <c r="AQ13" s="17">
        <v>0</v>
      </c>
      <c r="AR13" s="28">
        <f t="shared" si="23"/>
        <v>17600</v>
      </c>
    </row>
    <row r="14" spans="1:44" s="14" customFormat="1" ht="24" x14ac:dyDescent="0.2">
      <c r="A14" s="15" t="s">
        <v>35</v>
      </c>
      <c r="B14" s="16" t="s">
        <v>43</v>
      </c>
      <c r="C14" s="12" t="s">
        <v>48</v>
      </c>
      <c r="D14" s="7">
        <v>52778239.659999996</v>
      </c>
      <c r="E14" s="17">
        <v>35900</v>
      </c>
      <c r="F14" s="8">
        <f t="shared" si="7"/>
        <v>52814139.659999996</v>
      </c>
      <c r="G14" s="17">
        <v>0</v>
      </c>
      <c r="H14" s="8">
        <f t="shared" si="8"/>
        <v>52814139.659999996</v>
      </c>
      <c r="I14" s="17">
        <v>0</v>
      </c>
      <c r="J14" s="8">
        <f t="shared" si="9"/>
        <v>52814139.659999996</v>
      </c>
      <c r="K14" s="17">
        <v>0</v>
      </c>
      <c r="L14" s="8">
        <f t="shared" si="10"/>
        <v>52814139.659999996</v>
      </c>
      <c r="M14" s="17">
        <v>0</v>
      </c>
      <c r="N14" s="28">
        <f t="shared" si="4"/>
        <v>52814139.659999996</v>
      </c>
      <c r="O14" s="17">
        <v>0</v>
      </c>
      <c r="P14" s="28">
        <f t="shared" si="5"/>
        <v>52814139.659999996</v>
      </c>
      <c r="Q14" s="17">
        <v>0</v>
      </c>
      <c r="R14" s="28">
        <f t="shared" si="6"/>
        <v>52814139.659999996</v>
      </c>
      <c r="S14" s="17">
        <v>0</v>
      </c>
      <c r="T14" s="28">
        <f t="shared" si="11"/>
        <v>52814139.659999996</v>
      </c>
      <c r="U14" s="17">
        <v>0</v>
      </c>
      <c r="V14" s="28">
        <f t="shared" si="12"/>
        <v>52814139.659999996</v>
      </c>
      <c r="W14" s="17">
        <v>0</v>
      </c>
      <c r="X14" s="28">
        <f t="shared" si="13"/>
        <v>52814139.659999996</v>
      </c>
      <c r="Y14" s="17">
        <v>478551.41</v>
      </c>
      <c r="Z14" s="28">
        <f t="shared" si="14"/>
        <v>53292691.069999993</v>
      </c>
      <c r="AA14" s="17"/>
      <c r="AB14" s="28">
        <f t="shared" si="15"/>
        <v>53292691.069999993</v>
      </c>
      <c r="AC14" s="17">
        <v>35448.25</v>
      </c>
      <c r="AD14" s="28">
        <f t="shared" si="16"/>
        <v>53328139.319999993</v>
      </c>
      <c r="AE14" s="17">
        <v>0</v>
      </c>
      <c r="AF14" s="28">
        <f t="shared" si="17"/>
        <v>53328139.319999993</v>
      </c>
      <c r="AG14" s="17">
        <v>-4130841.67</v>
      </c>
      <c r="AH14" s="28">
        <f t="shared" si="18"/>
        <v>49197297.649999991</v>
      </c>
      <c r="AI14" s="17">
        <v>0</v>
      </c>
      <c r="AJ14" s="28">
        <f t="shared" si="19"/>
        <v>49197297.649999991</v>
      </c>
      <c r="AK14" s="17">
        <v>0</v>
      </c>
      <c r="AL14" s="28">
        <f t="shared" si="20"/>
        <v>49197297.649999991</v>
      </c>
      <c r="AM14" s="17">
        <v>0</v>
      </c>
      <c r="AN14" s="28">
        <f t="shared" si="21"/>
        <v>49197297.649999991</v>
      </c>
      <c r="AO14" s="17">
        <v>-388000</v>
      </c>
      <c r="AP14" s="28">
        <f t="shared" si="22"/>
        <v>48809297.649999991</v>
      </c>
      <c r="AQ14" s="17">
        <v>-988518.67</v>
      </c>
      <c r="AR14" s="28">
        <f t="shared" si="23"/>
        <v>47820778.979999989</v>
      </c>
    </row>
    <row r="15" spans="1:44" s="14" customFormat="1" x14ac:dyDescent="0.2">
      <c r="A15" s="15" t="s">
        <v>83</v>
      </c>
      <c r="B15" s="16" t="s">
        <v>43</v>
      </c>
      <c r="C15" s="12" t="s">
        <v>57</v>
      </c>
      <c r="D15" s="7">
        <v>0</v>
      </c>
      <c r="E15" s="17"/>
      <c r="F15" s="8"/>
      <c r="G15" s="17">
        <v>516298.94</v>
      </c>
      <c r="H15" s="8">
        <f t="shared" si="8"/>
        <v>516298.94</v>
      </c>
      <c r="I15" s="17">
        <v>67343.34</v>
      </c>
      <c r="J15" s="8">
        <f t="shared" si="9"/>
        <v>583642.28</v>
      </c>
      <c r="K15" s="17">
        <v>0</v>
      </c>
      <c r="L15" s="8">
        <f t="shared" si="10"/>
        <v>583642.28</v>
      </c>
      <c r="M15" s="17">
        <v>0</v>
      </c>
      <c r="N15" s="28">
        <f t="shared" si="4"/>
        <v>583642.28</v>
      </c>
      <c r="O15" s="17">
        <v>0</v>
      </c>
      <c r="P15" s="28">
        <f t="shared" si="5"/>
        <v>583642.28</v>
      </c>
      <c r="Q15" s="17">
        <v>0</v>
      </c>
      <c r="R15" s="28">
        <f t="shared" si="6"/>
        <v>583642.28</v>
      </c>
      <c r="S15" s="17">
        <v>0</v>
      </c>
      <c r="T15" s="28">
        <f t="shared" si="11"/>
        <v>583642.28</v>
      </c>
      <c r="U15" s="17">
        <v>0</v>
      </c>
      <c r="V15" s="28">
        <f t="shared" si="12"/>
        <v>583642.28</v>
      </c>
      <c r="W15" s="17">
        <v>0</v>
      </c>
      <c r="X15" s="28">
        <f t="shared" si="13"/>
        <v>583642.28</v>
      </c>
      <c r="Y15" s="17">
        <v>0</v>
      </c>
      <c r="Z15" s="28">
        <f t="shared" si="14"/>
        <v>583642.28</v>
      </c>
      <c r="AA15" s="17"/>
      <c r="AB15" s="28">
        <f t="shared" si="15"/>
        <v>583642.28</v>
      </c>
      <c r="AC15" s="17">
        <v>0</v>
      </c>
      <c r="AD15" s="28">
        <f t="shared" si="16"/>
        <v>583642.28</v>
      </c>
      <c r="AE15" s="17">
        <v>0</v>
      </c>
      <c r="AF15" s="28">
        <f t="shared" si="17"/>
        <v>583642.28</v>
      </c>
      <c r="AG15" s="17">
        <v>0</v>
      </c>
      <c r="AH15" s="28">
        <f t="shared" si="18"/>
        <v>583642.28</v>
      </c>
      <c r="AI15" s="17">
        <v>0</v>
      </c>
      <c r="AJ15" s="28">
        <f t="shared" si="19"/>
        <v>583642.28</v>
      </c>
      <c r="AK15" s="17">
        <v>0</v>
      </c>
      <c r="AL15" s="28">
        <f t="shared" si="20"/>
        <v>583642.28</v>
      </c>
      <c r="AM15" s="17">
        <v>0</v>
      </c>
      <c r="AN15" s="28">
        <f t="shared" si="21"/>
        <v>583642.28</v>
      </c>
      <c r="AO15" s="17">
        <v>0</v>
      </c>
      <c r="AP15" s="28">
        <f t="shared" si="22"/>
        <v>583642.28</v>
      </c>
      <c r="AQ15" s="17">
        <v>0</v>
      </c>
      <c r="AR15" s="28">
        <f t="shared" si="23"/>
        <v>583642.28</v>
      </c>
    </row>
    <row r="16" spans="1:44" s="14" customFormat="1" x14ac:dyDescent="0.2">
      <c r="A16" s="15" t="s">
        <v>34</v>
      </c>
      <c r="B16" s="16" t="s">
        <v>43</v>
      </c>
      <c r="C16" s="12" t="s">
        <v>49</v>
      </c>
      <c r="D16" s="7">
        <v>1000000</v>
      </c>
      <c r="E16" s="17">
        <v>0</v>
      </c>
      <c r="F16" s="8">
        <f t="shared" si="7"/>
        <v>1000000</v>
      </c>
      <c r="G16" s="17">
        <v>0</v>
      </c>
      <c r="H16" s="8">
        <f t="shared" si="8"/>
        <v>1000000</v>
      </c>
      <c r="I16" s="17">
        <v>0</v>
      </c>
      <c r="J16" s="8">
        <f t="shared" si="9"/>
        <v>1000000</v>
      </c>
      <c r="K16" s="17">
        <v>0</v>
      </c>
      <c r="L16" s="8">
        <f t="shared" si="10"/>
        <v>1000000</v>
      </c>
      <c r="M16" s="17">
        <v>0</v>
      </c>
      <c r="N16" s="28">
        <f t="shared" si="4"/>
        <v>1000000</v>
      </c>
      <c r="O16" s="17">
        <v>0</v>
      </c>
      <c r="P16" s="28">
        <f t="shared" si="5"/>
        <v>1000000</v>
      </c>
      <c r="Q16" s="17">
        <v>0</v>
      </c>
      <c r="R16" s="28">
        <f t="shared" si="6"/>
        <v>1000000</v>
      </c>
      <c r="S16" s="17">
        <v>0</v>
      </c>
      <c r="T16" s="28">
        <f t="shared" si="11"/>
        <v>1000000</v>
      </c>
      <c r="U16" s="17">
        <v>0</v>
      </c>
      <c r="V16" s="28">
        <f t="shared" si="12"/>
        <v>1000000</v>
      </c>
      <c r="W16" s="17">
        <v>0</v>
      </c>
      <c r="X16" s="28">
        <f t="shared" si="13"/>
        <v>1000000</v>
      </c>
      <c r="Y16" s="17">
        <v>0</v>
      </c>
      <c r="Z16" s="28">
        <f t="shared" si="14"/>
        <v>1000000</v>
      </c>
      <c r="AA16" s="17"/>
      <c r="AB16" s="28">
        <f t="shared" si="15"/>
        <v>1000000</v>
      </c>
      <c r="AC16" s="17">
        <v>-41631</v>
      </c>
      <c r="AD16" s="28">
        <f t="shared" si="16"/>
        <v>958369</v>
      </c>
      <c r="AE16" s="17">
        <v>0</v>
      </c>
      <c r="AF16" s="28">
        <f t="shared" si="17"/>
        <v>958369</v>
      </c>
      <c r="AG16" s="17">
        <v>0</v>
      </c>
      <c r="AH16" s="28">
        <f t="shared" si="18"/>
        <v>958369</v>
      </c>
      <c r="AI16" s="17">
        <v>0</v>
      </c>
      <c r="AJ16" s="28">
        <f t="shared" si="19"/>
        <v>958369</v>
      </c>
      <c r="AK16" s="17">
        <v>0</v>
      </c>
      <c r="AL16" s="28">
        <f t="shared" si="20"/>
        <v>958369</v>
      </c>
      <c r="AM16" s="17">
        <v>0</v>
      </c>
      <c r="AN16" s="28">
        <f t="shared" si="21"/>
        <v>958369</v>
      </c>
      <c r="AO16" s="17">
        <v>0</v>
      </c>
      <c r="AP16" s="28">
        <f t="shared" si="22"/>
        <v>958369</v>
      </c>
      <c r="AQ16" s="17">
        <v>-499667</v>
      </c>
      <c r="AR16" s="28">
        <f t="shared" si="23"/>
        <v>458702</v>
      </c>
    </row>
    <row r="17" spans="1:44" s="14" customFormat="1" x14ac:dyDescent="0.2">
      <c r="A17" s="15" t="s">
        <v>33</v>
      </c>
      <c r="B17" s="16" t="s">
        <v>43</v>
      </c>
      <c r="C17" s="12" t="s">
        <v>50</v>
      </c>
      <c r="D17" s="7">
        <v>288838859.81</v>
      </c>
      <c r="E17" s="17">
        <v>7591542.8499999996</v>
      </c>
      <c r="F17" s="8">
        <f t="shared" si="7"/>
        <v>296430402.66000003</v>
      </c>
      <c r="G17" s="17">
        <v>-670721.12</v>
      </c>
      <c r="H17" s="8">
        <f t="shared" si="8"/>
        <v>295759681.54000002</v>
      </c>
      <c r="I17" s="17">
        <v>-5762948.7999999998</v>
      </c>
      <c r="J17" s="8">
        <f t="shared" si="9"/>
        <v>289996732.74000001</v>
      </c>
      <c r="K17" s="17">
        <v>307935.2</v>
      </c>
      <c r="L17" s="8">
        <f t="shared" si="10"/>
        <v>290304667.94</v>
      </c>
      <c r="M17" s="17"/>
      <c r="N17" s="28">
        <f t="shared" si="4"/>
        <v>290304667.94</v>
      </c>
      <c r="O17" s="17">
        <v>-2253821.06</v>
      </c>
      <c r="P17" s="28">
        <f t="shared" si="5"/>
        <v>288050846.88</v>
      </c>
      <c r="Q17" s="17">
        <v>204329</v>
      </c>
      <c r="R17" s="28">
        <f t="shared" si="6"/>
        <v>288255175.88</v>
      </c>
      <c r="S17" s="17">
        <v>-279172.12</v>
      </c>
      <c r="T17" s="28">
        <f t="shared" si="11"/>
        <v>287976003.75999999</v>
      </c>
      <c r="U17" s="17">
        <v>4636405.41</v>
      </c>
      <c r="V17" s="28">
        <f t="shared" si="12"/>
        <v>292612409.17000002</v>
      </c>
      <c r="W17" s="17">
        <v>9425202.0600000005</v>
      </c>
      <c r="X17" s="28">
        <f t="shared" si="13"/>
        <v>302037611.23000002</v>
      </c>
      <c r="Y17" s="17">
        <v>-6259883.0700000003</v>
      </c>
      <c r="Z17" s="28">
        <f>X17+Y17</f>
        <v>295777728.16000003</v>
      </c>
      <c r="AA17" s="17"/>
      <c r="AB17" s="28">
        <f t="shared" si="15"/>
        <v>295777728.16000003</v>
      </c>
      <c r="AC17" s="17">
        <v>6441906.04</v>
      </c>
      <c r="AD17" s="28">
        <f t="shared" si="16"/>
        <v>302219634.20000005</v>
      </c>
      <c r="AE17" s="17">
        <v>-3500000</v>
      </c>
      <c r="AF17" s="28">
        <f t="shared" si="17"/>
        <v>298719634.20000005</v>
      </c>
      <c r="AG17" s="17">
        <v>-417195.35</v>
      </c>
      <c r="AH17" s="28">
        <f>AF17+AG17</f>
        <v>298302438.85000002</v>
      </c>
      <c r="AI17" s="17">
        <v>-6274456.7599999998</v>
      </c>
      <c r="AJ17" s="28">
        <f t="shared" si="19"/>
        <v>292027982.09000003</v>
      </c>
      <c r="AK17" s="17">
        <v>0</v>
      </c>
      <c r="AL17" s="28">
        <f t="shared" si="20"/>
        <v>292027982.09000003</v>
      </c>
      <c r="AM17" s="17">
        <v>0</v>
      </c>
      <c r="AN17" s="28">
        <f t="shared" si="21"/>
        <v>292027982.09000003</v>
      </c>
      <c r="AO17" s="17">
        <v>-1320893.3500000001</v>
      </c>
      <c r="AP17" s="28">
        <f t="shared" si="22"/>
        <v>290707088.74000001</v>
      </c>
      <c r="AQ17" s="17">
        <v>6239998.9000000004</v>
      </c>
      <c r="AR17" s="28">
        <f t="shared" si="23"/>
        <v>296947087.63999999</v>
      </c>
    </row>
    <row r="18" spans="1:44" s="14" customFormat="1" x14ac:dyDescent="0.2">
      <c r="A18" s="18" t="s">
        <v>59</v>
      </c>
      <c r="B18" s="16" t="s">
        <v>44</v>
      </c>
      <c r="C18" s="12" t="s">
        <v>51</v>
      </c>
      <c r="D18" s="19">
        <f>D19</f>
        <v>4903300</v>
      </c>
      <c r="E18" s="19">
        <f t="shared" ref="E18:AR18" si="24">E19</f>
        <v>0</v>
      </c>
      <c r="F18" s="19">
        <f t="shared" si="24"/>
        <v>4903300</v>
      </c>
      <c r="G18" s="19">
        <f t="shared" si="24"/>
        <v>0</v>
      </c>
      <c r="H18" s="19">
        <f t="shared" si="24"/>
        <v>4903300</v>
      </c>
      <c r="I18" s="19">
        <f t="shared" si="24"/>
        <v>0</v>
      </c>
      <c r="J18" s="19">
        <f t="shared" si="24"/>
        <v>4903300</v>
      </c>
      <c r="K18" s="19">
        <f t="shared" si="24"/>
        <v>0</v>
      </c>
      <c r="L18" s="19">
        <f t="shared" si="24"/>
        <v>4903300</v>
      </c>
      <c r="M18" s="19">
        <f>M19</f>
        <v>0</v>
      </c>
      <c r="N18" s="19">
        <f>N19</f>
        <v>4903300</v>
      </c>
      <c r="O18" s="19">
        <f>O19</f>
        <v>0</v>
      </c>
      <c r="P18" s="19">
        <f>P19</f>
        <v>4903300</v>
      </c>
      <c r="Q18" s="19">
        <f t="shared" si="24"/>
        <v>0</v>
      </c>
      <c r="R18" s="19">
        <f t="shared" si="24"/>
        <v>4903300</v>
      </c>
      <c r="S18" s="19">
        <f t="shared" si="24"/>
        <v>0</v>
      </c>
      <c r="T18" s="19">
        <f t="shared" si="24"/>
        <v>4903300</v>
      </c>
      <c r="U18" s="19">
        <f t="shared" si="24"/>
        <v>0</v>
      </c>
      <c r="V18" s="19">
        <f t="shared" si="24"/>
        <v>4903300</v>
      </c>
      <c r="W18" s="19">
        <f t="shared" si="24"/>
        <v>0</v>
      </c>
      <c r="X18" s="19">
        <f t="shared" si="24"/>
        <v>4903300</v>
      </c>
      <c r="Y18" s="19">
        <f t="shared" si="24"/>
        <v>0</v>
      </c>
      <c r="Z18" s="19">
        <f t="shared" si="24"/>
        <v>4903300</v>
      </c>
      <c r="AA18" s="19">
        <f t="shared" si="24"/>
        <v>0</v>
      </c>
      <c r="AB18" s="19">
        <f t="shared" si="24"/>
        <v>4903300</v>
      </c>
      <c r="AC18" s="19">
        <f t="shared" si="24"/>
        <v>0</v>
      </c>
      <c r="AD18" s="19">
        <f t="shared" si="24"/>
        <v>4903300</v>
      </c>
      <c r="AE18" s="19">
        <f t="shared" si="24"/>
        <v>0</v>
      </c>
      <c r="AF18" s="19">
        <f t="shared" si="24"/>
        <v>4903300</v>
      </c>
      <c r="AG18" s="19">
        <f t="shared" si="24"/>
        <v>8300</v>
      </c>
      <c r="AH18" s="19">
        <f t="shared" si="24"/>
        <v>4911600</v>
      </c>
      <c r="AI18" s="19">
        <f t="shared" si="24"/>
        <v>0</v>
      </c>
      <c r="AJ18" s="19">
        <f t="shared" si="24"/>
        <v>4911600</v>
      </c>
      <c r="AK18" s="19">
        <f t="shared" si="24"/>
        <v>0</v>
      </c>
      <c r="AL18" s="19">
        <f t="shared" si="24"/>
        <v>4911600</v>
      </c>
      <c r="AM18" s="19">
        <f t="shared" si="24"/>
        <v>0</v>
      </c>
      <c r="AN18" s="19">
        <f t="shared" si="24"/>
        <v>4911600</v>
      </c>
      <c r="AO18" s="19">
        <f t="shared" si="24"/>
        <v>0</v>
      </c>
      <c r="AP18" s="19">
        <f t="shared" si="24"/>
        <v>4911600</v>
      </c>
      <c r="AQ18" s="19">
        <f t="shared" si="24"/>
        <v>0</v>
      </c>
      <c r="AR18" s="19">
        <f t="shared" si="24"/>
        <v>4911600</v>
      </c>
    </row>
    <row r="19" spans="1:44" s="14" customFormat="1" x14ac:dyDescent="0.2">
      <c r="A19" s="15" t="s">
        <v>32</v>
      </c>
      <c r="B19" s="16" t="s">
        <v>44</v>
      </c>
      <c r="C19" s="12" t="s">
        <v>45</v>
      </c>
      <c r="D19" s="7">
        <v>4903300</v>
      </c>
      <c r="E19" s="17">
        <v>0</v>
      </c>
      <c r="F19" s="8">
        <f t="shared" si="7"/>
        <v>4903300</v>
      </c>
      <c r="G19" s="17">
        <v>0</v>
      </c>
      <c r="H19" s="8">
        <f>F19+G19</f>
        <v>4903300</v>
      </c>
      <c r="I19" s="17">
        <v>0</v>
      </c>
      <c r="J19" s="8">
        <f t="shared" si="9"/>
        <v>4903300</v>
      </c>
      <c r="K19" s="17">
        <v>0</v>
      </c>
      <c r="L19" s="8">
        <f t="shared" si="10"/>
        <v>4903300</v>
      </c>
      <c r="M19" s="17">
        <v>0</v>
      </c>
      <c r="N19" s="28">
        <f>L19+M19</f>
        <v>4903300</v>
      </c>
      <c r="O19" s="17">
        <v>0</v>
      </c>
      <c r="P19" s="28">
        <f>N19+O19</f>
        <v>4903300</v>
      </c>
      <c r="Q19" s="17">
        <v>0</v>
      </c>
      <c r="R19" s="28">
        <f>P19+Q19</f>
        <v>4903300</v>
      </c>
      <c r="S19" s="17">
        <v>0</v>
      </c>
      <c r="T19" s="28">
        <f t="shared" si="11"/>
        <v>4903300</v>
      </c>
      <c r="U19" s="17">
        <v>0</v>
      </c>
      <c r="V19" s="28">
        <f t="shared" si="12"/>
        <v>4903300</v>
      </c>
      <c r="W19" s="17">
        <v>0</v>
      </c>
      <c r="X19" s="28">
        <f t="shared" si="13"/>
        <v>4903300</v>
      </c>
      <c r="Y19" s="17">
        <v>0</v>
      </c>
      <c r="Z19" s="28">
        <f>X19+Y19</f>
        <v>4903300</v>
      </c>
      <c r="AA19" s="17"/>
      <c r="AB19" s="28">
        <f t="shared" si="15"/>
        <v>4903300</v>
      </c>
      <c r="AC19" s="17">
        <v>0</v>
      </c>
      <c r="AD19" s="28">
        <f t="shared" si="16"/>
        <v>4903300</v>
      </c>
      <c r="AE19" s="17">
        <v>0</v>
      </c>
      <c r="AF19" s="28">
        <f t="shared" si="17"/>
        <v>4903300</v>
      </c>
      <c r="AG19" s="17">
        <v>8300</v>
      </c>
      <c r="AH19" s="28">
        <f>AF19+AG19</f>
        <v>4911600</v>
      </c>
      <c r="AI19" s="17">
        <v>0</v>
      </c>
      <c r="AJ19" s="28">
        <f t="shared" si="19"/>
        <v>4911600</v>
      </c>
      <c r="AK19" s="17">
        <v>0</v>
      </c>
      <c r="AL19" s="28">
        <f t="shared" si="20"/>
        <v>4911600</v>
      </c>
      <c r="AM19" s="17">
        <v>0</v>
      </c>
      <c r="AN19" s="28">
        <f t="shared" si="21"/>
        <v>4911600</v>
      </c>
      <c r="AO19" s="17">
        <v>0</v>
      </c>
      <c r="AP19" s="28">
        <f t="shared" si="22"/>
        <v>4911600</v>
      </c>
      <c r="AQ19" s="17">
        <v>0</v>
      </c>
      <c r="AR19" s="28">
        <f t="shared" ref="AR19" si="25">AP19+AQ19</f>
        <v>4911600</v>
      </c>
    </row>
    <row r="20" spans="1:44" s="14" customFormat="1" x14ac:dyDescent="0.2">
      <c r="A20" s="18" t="s">
        <v>60</v>
      </c>
      <c r="B20" s="16" t="s">
        <v>45</v>
      </c>
      <c r="C20" s="12" t="s">
        <v>51</v>
      </c>
      <c r="D20" s="19">
        <f>D21+D22+D23+D24</f>
        <v>8128187.5</v>
      </c>
      <c r="E20" s="19">
        <f t="shared" ref="E20:AO20" si="26">E21+E22+E23+E24</f>
        <v>400000</v>
      </c>
      <c r="F20" s="19">
        <f t="shared" si="26"/>
        <v>8528187.5</v>
      </c>
      <c r="G20" s="19">
        <f t="shared" si="26"/>
        <v>0</v>
      </c>
      <c r="H20" s="19">
        <f t="shared" si="26"/>
        <v>8528187.5</v>
      </c>
      <c r="I20" s="19">
        <f t="shared" si="26"/>
        <v>0</v>
      </c>
      <c r="J20" s="19">
        <f t="shared" si="26"/>
        <v>8528187.5</v>
      </c>
      <c r="K20" s="19">
        <f t="shared" si="26"/>
        <v>0</v>
      </c>
      <c r="L20" s="19">
        <f t="shared" si="26"/>
        <v>8528187.5</v>
      </c>
      <c r="M20" s="19">
        <f>M21+M22+M23+M24</f>
        <v>0</v>
      </c>
      <c r="N20" s="19">
        <f>N21+N22+N23+N24</f>
        <v>8528187.5</v>
      </c>
      <c r="O20" s="19">
        <f>O21+O22+O23+O24</f>
        <v>0</v>
      </c>
      <c r="P20" s="19">
        <f>P21+P22+P23+P24</f>
        <v>8528187.5</v>
      </c>
      <c r="Q20" s="19">
        <f t="shared" si="26"/>
        <v>0</v>
      </c>
      <c r="R20" s="19">
        <f t="shared" ref="R20" si="27">R21+R22+R23+R24</f>
        <v>8528187.5</v>
      </c>
      <c r="S20" s="19">
        <f t="shared" si="26"/>
        <v>698371</v>
      </c>
      <c r="T20" s="19">
        <f t="shared" si="26"/>
        <v>9226558.5</v>
      </c>
      <c r="U20" s="19">
        <f t="shared" si="26"/>
        <v>0</v>
      </c>
      <c r="V20" s="19">
        <f t="shared" ref="V20:X20" si="28">V21+V22+V23+V24</f>
        <v>9226558.5</v>
      </c>
      <c r="W20" s="19">
        <f t="shared" si="26"/>
        <v>0</v>
      </c>
      <c r="X20" s="19">
        <f t="shared" si="28"/>
        <v>9226558.5</v>
      </c>
      <c r="Y20" s="19">
        <f t="shared" si="26"/>
        <v>53172.38</v>
      </c>
      <c r="Z20" s="19">
        <f t="shared" si="26"/>
        <v>9279730.879999999</v>
      </c>
      <c r="AA20" s="19">
        <f t="shared" si="26"/>
        <v>0</v>
      </c>
      <c r="AB20" s="19">
        <f t="shared" ref="AB20:AD20" si="29">AB21+AB22+AB23+AB24</f>
        <v>9279730.879999999</v>
      </c>
      <c r="AC20" s="19">
        <f t="shared" si="26"/>
        <v>0</v>
      </c>
      <c r="AD20" s="19">
        <f t="shared" si="29"/>
        <v>9279730.879999999</v>
      </c>
      <c r="AE20" s="19">
        <f t="shared" si="26"/>
        <v>0</v>
      </c>
      <c r="AF20" s="19">
        <f t="shared" si="26"/>
        <v>9279730.879999999</v>
      </c>
      <c r="AG20" s="19">
        <f t="shared" si="26"/>
        <v>152142.29999999999</v>
      </c>
      <c r="AH20" s="19">
        <f t="shared" ref="AH20:AJ20" si="30">AH21+AH22+AH23+AH24</f>
        <v>9431873.1799999997</v>
      </c>
      <c r="AI20" s="19">
        <f t="shared" si="26"/>
        <v>0</v>
      </c>
      <c r="AJ20" s="19">
        <f t="shared" si="30"/>
        <v>9431873.1799999997</v>
      </c>
      <c r="AK20" s="19">
        <f t="shared" si="26"/>
        <v>0</v>
      </c>
      <c r="AL20" s="19">
        <f t="shared" si="26"/>
        <v>9431873.1799999997</v>
      </c>
      <c r="AM20" s="19">
        <f t="shared" si="26"/>
        <v>0</v>
      </c>
      <c r="AN20" s="19">
        <f t="shared" ref="AN20:AQ20" si="31">AN21+AN22+AN23+AN24</f>
        <v>9431873.1799999997</v>
      </c>
      <c r="AO20" s="19">
        <f t="shared" si="26"/>
        <v>0</v>
      </c>
      <c r="AP20" s="19">
        <f t="shared" si="31"/>
        <v>9431873.1799999997</v>
      </c>
      <c r="AQ20" s="19">
        <f t="shared" si="31"/>
        <v>37728.5</v>
      </c>
      <c r="AR20" s="19">
        <f t="shared" ref="AR20" si="32">AR21+AR22+AR23+AR24</f>
        <v>9469601.6799999997</v>
      </c>
    </row>
    <row r="21" spans="1:44" s="14" customFormat="1" x14ac:dyDescent="0.2">
      <c r="A21" s="15" t="s">
        <v>31</v>
      </c>
      <c r="B21" s="16" t="s">
        <v>45</v>
      </c>
      <c r="C21" s="12" t="s">
        <v>46</v>
      </c>
      <c r="D21" s="7">
        <v>7687800</v>
      </c>
      <c r="E21" s="17">
        <v>0</v>
      </c>
      <c r="F21" s="8">
        <f t="shared" si="7"/>
        <v>7687800</v>
      </c>
      <c r="G21" s="17">
        <v>0</v>
      </c>
      <c r="H21" s="8">
        <f t="shared" ref="H21:H24" si="33">F21+G21</f>
        <v>7687800</v>
      </c>
      <c r="I21" s="17">
        <v>0</v>
      </c>
      <c r="J21" s="8">
        <f t="shared" si="9"/>
        <v>7687800</v>
      </c>
      <c r="K21" s="17">
        <v>0</v>
      </c>
      <c r="L21" s="8">
        <f t="shared" si="10"/>
        <v>7687800</v>
      </c>
      <c r="M21" s="17">
        <v>0</v>
      </c>
      <c r="N21" s="28">
        <f>L21+M21</f>
        <v>7687800</v>
      </c>
      <c r="O21" s="17">
        <v>0</v>
      </c>
      <c r="P21" s="28">
        <f>N21+O21</f>
        <v>7687800</v>
      </c>
      <c r="Q21" s="17">
        <v>0</v>
      </c>
      <c r="R21" s="28">
        <f>P21+Q21</f>
        <v>7687800</v>
      </c>
      <c r="S21" s="17">
        <v>0</v>
      </c>
      <c r="T21" s="28">
        <f t="shared" si="11"/>
        <v>7687800</v>
      </c>
      <c r="U21" s="17">
        <v>0</v>
      </c>
      <c r="V21" s="28">
        <f t="shared" si="12"/>
        <v>7687800</v>
      </c>
      <c r="W21" s="17">
        <v>0</v>
      </c>
      <c r="X21" s="28">
        <f t="shared" si="13"/>
        <v>7687800</v>
      </c>
      <c r="Y21" s="17">
        <v>53172.38</v>
      </c>
      <c r="Z21" s="28">
        <f t="shared" ref="Z21:Z24" si="34">X21+Y21</f>
        <v>7740972.3799999999</v>
      </c>
      <c r="AA21" s="17"/>
      <c r="AB21" s="28">
        <f t="shared" si="15"/>
        <v>7740972.3799999999</v>
      </c>
      <c r="AC21" s="17">
        <v>0</v>
      </c>
      <c r="AD21" s="28">
        <f t="shared" si="16"/>
        <v>7740972.3799999999</v>
      </c>
      <c r="AE21" s="17">
        <v>0</v>
      </c>
      <c r="AF21" s="28">
        <f t="shared" si="17"/>
        <v>7740972.3799999999</v>
      </c>
      <c r="AG21" s="17">
        <v>0</v>
      </c>
      <c r="AH21" s="28">
        <f t="shared" ref="AH21:AH24" si="35">AF21+AG21</f>
        <v>7740972.3799999999</v>
      </c>
      <c r="AI21" s="17">
        <v>0</v>
      </c>
      <c r="AJ21" s="28">
        <f t="shared" si="19"/>
        <v>7740972.3799999999</v>
      </c>
      <c r="AK21" s="17">
        <v>0</v>
      </c>
      <c r="AL21" s="28">
        <f t="shared" si="20"/>
        <v>7740972.3799999999</v>
      </c>
      <c r="AM21" s="17">
        <v>0</v>
      </c>
      <c r="AN21" s="28">
        <f t="shared" si="21"/>
        <v>7740972.3799999999</v>
      </c>
      <c r="AO21" s="17">
        <v>0</v>
      </c>
      <c r="AP21" s="28">
        <f t="shared" si="22"/>
        <v>7740972.3799999999</v>
      </c>
      <c r="AQ21" s="17">
        <v>44899.5</v>
      </c>
      <c r="AR21" s="28">
        <f t="shared" ref="AR21:AR24" si="36">AP21+AQ21</f>
        <v>7785871.8799999999</v>
      </c>
    </row>
    <row r="22" spans="1:44" s="14" customFormat="1" x14ac:dyDescent="0.2">
      <c r="A22" s="15" t="s">
        <v>78</v>
      </c>
      <c r="B22" s="16" t="s">
        <v>45</v>
      </c>
      <c r="C22" s="12" t="s">
        <v>52</v>
      </c>
      <c r="D22" s="7">
        <v>0</v>
      </c>
      <c r="E22" s="17">
        <v>0</v>
      </c>
      <c r="F22" s="8">
        <f t="shared" si="7"/>
        <v>0</v>
      </c>
      <c r="G22" s="17">
        <v>0</v>
      </c>
      <c r="H22" s="8">
        <f t="shared" si="33"/>
        <v>0</v>
      </c>
      <c r="I22" s="17">
        <v>0</v>
      </c>
      <c r="J22" s="8">
        <f t="shared" si="9"/>
        <v>0</v>
      </c>
      <c r="K22" s="17">
        <v>0</v>
      </c>
      <c r="L22" s="8">
        <f t="shared" si="10"/>
        <v>0</v>
      </c>
      <c r="M22" s="17">
        <v>0</v>
      </c>
      <c r="N22" s="28">
        <f>L22+M22</f>
        <v>0</v>
      </c>
      <c r="O22" s="17">
        <v>0</v>
      </c>
      <c r="P22" s="28">
        <f>N22+O22</f>
        <v>0</v>
      </c>
      <c r="Q22" s="17">
        <v>0</v>
      </c>
      <c r="R22" s="28">
        <f>P22+Q22</f>
        <v>0</v>
      </c>
      <c r="S22" s="17">
        <v>0</v>
      </c>
      <c r="T22" s="28">
        <f t="shared" si="11"/>
        <v>0</v>
      </c>
      <c r="U22" s="17">
        <v>0</v>
      </c>
      <c r="V22" s="28">
        <f t="shared" si="12"/>
        <v>0</v>
      </c>
      <c r="W22" s="17">
        <v>0</v>
      </c>
      <c r="X22" s="28">
        <f t="shared" si="13"/>
        <v>0</v>
      </c>
      <c r="Y22" s="17">
        <v>0</v>
      </c>
      <c r="Z22" s="28">
        <f t="shared" si="34"/>
        <v>0</v>
      </c>
      <c r="AA22" s="17"/>
      <c r="AB22" s="28">
        <f t="shared" si="15"/>
        <v>0</v>
      </c>
      <c r="AC22" s="17">
        <v>0</v>
      </c>
      <c r="AD22" s="28">
        <f t="shared" si="16"/>
        <v>0</v>
      </c>
      <c r="AE22" s="17">
        <v>0</v>
      </c>
      <c r="AF22" s="28">
        <f t="shared" si="17"/>
        <v>0</v>
      </c>
      <c r="AG22" s="17">
        <v>0</v>
      </c>
      <c r="AH22" s="28">
        <f t="shared" si="35"/>
        <v>0</v>
      </c>
      <c r="AI22" s="17">
        <v>0</v>
      </c>
      <c r="AJ22" s="28">
        <f t="shared" si="19"/>
        <v>0</v>
      </c>
      <c r="AK22" s="17">
        <v>0</v>
      </c>
      <c r="AL22" s="28">
        <f t="shared" si="20"/>
        <v>0</v>
      </c>
      <c r="AM22" s="17">
        <v>0</v>
      </c>
      <c r="AN22" s="28">
        <f t="shared" si="21"/>
        <v>0</v>
      </c>
      <c r="AO22" s="17">
        <v>0</v>
      </c>
      <c r="AP22" s="28">
        <f t="shared" si="22"/>
        <v>0</v>
      </c>
      <c r="AQ22" s="17">
        <v>0</v>
      </c>
      <c r="AR22" s="28">
        <f t="shared" si="36"/>
        <v>0</v>
      </c>
    </row>
    <row r="23" spans="1:44" s="14" customFormat="1" ht="24" x14ac:dyDescent="0.2">
      <c r="A23" s="15" t="s">
        <v>77</v>
      </c>
      <c r="B23" s="16" t="s">
        <v>45</v>
      </c>
      <c r="C23" s="12" t="s">
        <v>55</v>
      </c>
      <c r="D23" s="7">
        <v>111800</v>
      </c>
      <c r="E23" s="17">
        <v>400000</v>
      </c>
      <c r="F23" s="8">
        <f t="shared" si="7"/>
        <v>511800</v>
      </c>
      <c r="G23" s="17">
        <v>0</v>
      </c>
      <c r="H23" s="8">
        <f t="shared" si="33"/>
        <v>511800</v>
      </c>
      <c r="I23" s="17">
        <v>0</v>
      </c>
      <c r="J23" s="8">
        <f t="shared" si="9"/>
        <v>511800</v>
      </c>
      <c r="K23" s="17">
        <v>0</v>
      </c>
      <c r="L23" s="8">
        <f t="shared" si="10"/>
        <v>511800</v>
      </c>
      <c r="M23" s="17">
        <v>0</v>
      </c>
      <c r="N23" s="28">
        <f>L23+M23</f>
        <v>511800</v>
      </c>
      <c r="O23" s="17">
        <v>0</v>
      </c>
      <c r="P23" s="28">
        <f>N23+O23</f>
        <v>511800</v>
      </c>
      <c r="Q23" s="17">
        <v>0</v>
      </c>
      <c r="R23" s="28">
        <f>P23+Q23</f>
        <v>511800</v>
      </c>
      <c r="S23" s="17">
        <v>698371</v>
      </c>
      <c r="T23" s="28">
        <f t="shared" si="11"/>
        <v>1210171</v>
      </c>
      <c r="U23" s="17">
        <v>0</v>
      </c>
      <c r="V23" s="28">
        <f t="shared" si="12"/>
        <v>1210171</v>
      </c>
      <c r="W23" s="17">
        <v>0</v>
      </c>
      <c r="X23" s="28">
        <f t="shared" si="13"/>
        <v>1210171</v>
      </c>
      <c r="Y23" s="17">
        <v>0</v>
      </c>
      <c r="Z23" s="28">
        <f t="shared" si="34"/>
        <v>1210171</v>
      </c>
      <c r="AA23" s="17"/>
      <c r="AB23" s="28">
        <f t="shared" si="15"/>
        <v>1210171</v>
      </c>
      <c r="AC23" s="17">
        <v>0</v>
      </c>
      <c r="AD23" s="28">
        <f t="shared" si="16"/>
        <v>1210171</v>
      </c>
      <c r="AE23" s="17">
        <v>0</v>
      </c>
      <c r="AF23" s="28">
        <f t="shared" si="17"/>
        <v>1210171</v>
      </c>
      <c r="AG23" s="17">
        <v>152142.29999999999</v>
      </c>
      <c r="AH23" s="28">
        <f t="shared" si="35"/>
        <v>1362313.3</v>
      </c>
      <c r="AI23" s="17">
        <v>0</v>
      </c>
      <c r="AJ23" s="28">
        <f t="shared" si="19"/>
        <v>1362313.3</v>
      </c>
      <c r="AK23" s="17">
        <v>0</v>
      </c>
      <c r="AL23" s="28">
        <f t="shared" si="20"/>
        <v>1362313.3</v>
      </c>
      <c r="AM23" s="17">
        <v>0</v>
      </c>
      <c r="AN23" s="28">
        <f t="shared" si="21"/>
        <v>1362313.3</v>
      </c>
      <c r="AO23" s="17">
        <v>0</v>
      </c>
      <c r="AP23" s="28">
        <f t="shared" si="22"/>
        <v>1362313.3</v>
      </c>
      <c r="AQ23" s="17">
        <v>-7171</v>
      </c>
      <c r="AR23" s="28">
        <f t="shared" si="36"/>
        <v>1355142.3</v>
      </c>
    </row>
    <row r="24" spans="1:44" s="14" customFormat="1" x14ac:dyDescent="0.2">
      <c r="A24" s="15" t="s">
        <v>30</v>
      </c>
      <c r="B24" s="16" t="s">
        <v>45</v>
      </c>
      <c r="C24" s="12" t="s">
        <v>53</v>
      </c>
      <c r="D24" s="7">
        <v>328587.5</v>
      </c>
      <c r="E24" s="17">
        <v>0</v>
      </c>
      <c r="F24" s="8">
        <f t="shared" si="7"/>
        <v>328587.5</v>
      </c>
      <c r="G24" s="17">
        <v>0</v>
      </c>
      <c r="H24" s="8">
        <f t="shared" si="33"/>
        <v>328587.5</v>
      </c>
      <c r="I24" s="17">
        <v>0</v>
      </c>
      <c r="J24" s="8">
        <f t="shared" si="9"/>
        <v>328587.5</v>
      </c>
      <c r="K24" s="17">
        <v>0</v>
      </c>
      <c r="L24" s="8">
        <f t="shared" si="10"/>
        <v>328587.5</v>
      </c>
      <c r="M24" s="17">
        <v>0</v>
      </c>
      <c r="N24" s="28">
        <f>L24+M24</f>
        <v>328587.5</v>
      </c>
      <c r="O24" s="17">
        <v>0</v>
      </c>
      <c r="P24" s="28">
        <f>N24+O24</f>
        <v>328587.5</v>
      </c>
      <c r="Q24" s="17">
        <v>0</v>
      </c>
      <c r="R24" s="28">
        <f>P24+Q24</f>
        <v>328587.5</v>
      </c>
      <c r="S24" s="17">
        <v>0</v>
      </c>
      <c r="T24" s="28">
        <f t="shared" si="11"/>
        <v>328587.5</v>
      </c>
      <c r="U24" s="17">
        <v>0</v>
      </c>
      <c r="V24" s="28">
        <f t="shared" si="12"/>
        <v>328587.5</v>
      </c>
      <c r="W24" s="17">
        <v>0</v>
      </c>
      <c r="X24" s="28">
        <f t="shared" si="13"/>
        <v>328587.5</v>
      </c>
      <c r="Y24" s="17">
        <v>0</v>
      </c>
      <c r="Z24" s="28">
        <f t="shared" si="34"/>
        <v>328587.5</v>
      </c>
      <c r="AA24" s="17"/>
      <c r="AB24" s="28">
        <f t="shared" si="15"/>
        <v>328587.5</v>
      </c>
      <c r="AC24" s="17">
        <v>0</v>
      </c>
      <c r="AD24" s="28">
        <f t="shared" si="16"/>
        <v>328587.5</v>
      </c>
      <c r="AE24" s="17">
        <v>0</v>
      </c>
      <c r="AF24" s="28">
        <f t="shared" si="17"/>
        <v>328587.5</v>
      </c>
      <c r="AG24" s="17">
        <v>0</v>
      </c>
      <c r="AH24" s="28">
        <f t="shared" si="35"/>
        <v>328587.5</v>
      </c>
      <c r="AI24" s="17">
        <v>0</v>
      </c>
      <c r="AJ24" s="28">
        <f t="shared" si="19"/>
        <v>328587.5</v>
      </c>
      <c r="AK24" s="17">
        <v>0</v>
      </c>
      <c r="AL24" s="28">
        <f t="shared" si="20"/>
        <v>328587.5</v>
      </c>
      <c r="AM24" s="17">
        <v>0</v>
      </c>
      <c r="AN24" s="28">
        <f t="shared" si="21"/>
        <v>328587.5</v>
      </c>
      <c r="AO24" s="17">
        <v>0</v>
      </c>
      <c r="AP24" s="28">
        <f t="shared" si="22"/>
        <v>328587.5</v>
      </c>
      <c r="AQ24" s="17">
        <v>0</v>
      </c>
      <c r="AR24" s="28">
        <f t="shared" si="36"/>
        <v>328587.5</v>
      </c>
    </row>
    <row r="25" spans="1:44" s="14" customFormat="1" x14ac:dyDescent="0.2">
      <c r="A25" s="18" t="s">
        <v>61</v>
      </c>
      <c r="B25" s="16" t="s">
        <v>46</v>
      </c>
      <c r="C25" s="12" t="s">
        <v>51</v>
      </c>
      <c r="D25" s="19">
        <f>D26+D27+D28+D29+D30+D31</f>
        <v>567891338.17999995</v>
      </c>
      <c r="E25" s="19">
        <f t="shared" ref="E25:AO25" si="37">E26+E27+E28+E29+E30+E31</f>
        <v>57152633.440000005</v>
      </c>
      <c r="F25" s="19">
        <f t="shared" si="37"/>
        <v>625043971.62</v>
      </c>
      <c r="G25" s="19">
        <f t="shared" si="37"/>
        <v>5682116</v>
      </c>
      <c r="H25" s="19">
        <f t="shared" si="37"/>
        <v>630726087.62</v>
      </c>
      <c r="I25" s="19">
        <f t="shared" si="37"/>
        <v>607800</v>
      </c>
      <c r="J25" s="19">
        <f t="shared" si="37"/>
        <v>631333887.62</v>
      </c>
      <c r="K25" s="19">
        <f t="shared" si="37"/>
        <v>-3083636.33</v>
      </c>
      <c r="L25" s="19">
        <f t="shared" si="37"/>
        <v>628250251.28999996</v>
      </c>
      <c r="M25" s="19">
        <f>M26+M27+M28+M29+M30+M31</f>
        <v>0</v>
      </c>
      <c r="N25" s="19">
        <f>N26+N27+N28+N29+N30+N31</f>
        <v>628250251.28999996</v>
      </c>
      <c r="O25" s="19">
        <f>O26+O27+O28+O29+O30+O31</f>
        <v>35266957.259999998</v>
      </c>
      <c r="P25" s="19">
        <f>P26+P27+P28+P29+P30+P31</f>
        <v>663517208.54999995</v>
      </c>
      <c r="Q25" s="19">
        <f t="shared" si="37"/>
        <v>0</v>
      </c>
      <c r="R25" s="19">
        <f t="shared" ref="R25" si="38">R26+R27+R28+R29+R30+R31</f>
        <v>663517208.54999995</v>
      </c>
      <c r="S25" s="19">
        <f t="shared" si="37"/>
        <v>32294581.739999998</v>
      </c>
      <c r="T25" s="19">
        <f t="shared" si="37"/>
        <v>695811790.28999996</v>
      </c>
      <c r="U25" s="19">
        <f t="shared" si="37"/>
        <v>107797157.45</v>
      </c>
      <c r="V25" s="19">
        <f t="shared" ref="V25:X25" si="39">V26+V27+V28+V29+V30+V31</f>
        <v>803608947.73999989</v>
      </c>
      <c r="W25" s="19">
        <f t="shared" si="37"/>
        <v>0</v>
      </c>
      <c r="X25" s="19">
        <f t="shared" si="39"/>
        <v>803608947.73999989</v>
      </c>
      <c r="Y25" s="19">
        <f t="shared" si="37"/>
        <v>109561376.70999999</v>
      </c>
      <c r="Z25" s="19">
        <f t="shared" si="37"/>
        <v>913170324.44999981</v>
      </c>
      <c r="AA25" s="19">
        <f t="shared" si="37"/>
        <v>0</v>
      </c>
      <c r="AB25" s="19">
        <f t="shared" ref="AB25:AD25" si="40">AB26+AB27+AB28+AB29+AB30+AB31</f>
        <v>913170324.44999981</v>
      </c>
      <c r="AC25" s="19">
        <f t="shared" si="37"/>
        <v>147316.42000000001</v>
      </c>
      <c r="AD25" s="19">
        <f t="shared" si="40"/>
        <v>913317640.86999977</v>
      </c>
      <c r="AE25" s="19">
        <f t="shared" si="37"/>
        <v>0</v>
      </c>
      <c r="AF25" s="19">
        <f t="shared" si="37"/>
        <v>913317640.86999977</v>
      </c>
      <c r="AG25" s="19">
        <f t="shared" si="37"/>
        <v>-19174473.789999999</v>
      </c>
      <c r="AH25" s="19">
        <f t="shared" ref="AH25:AJ25" si="41">AH26+AH27+AH28+AH29+AH30+AH31</f>
        <v>894143167.07999992</v>
      </c>
      <c r="AI25" s="19">
        <f t="shared" si="37"/>
        <v>0</v>
      </c>
      <c r="AJ25" s="19">
        <f t="shared" si="41"/>
        <v>894143167.07999992</v>
      </c>
      <c r="AK25" s="19">
        <f t="shared" si="37"/>
        <v>0</v>
      </c>
      <c r="AL25" s="19">
        <f t="shared" si="37"/>
        <v>894143167.07999992</v>
      </c>
      <c r="AM25" s="19">
        <f t="shared" si="37"/>
        <v>0</v>
      </c>
      <c r="AN25" s="19">
        <f t="shared" ref="AN25:AQ25" si="42">AN26+AN27+AN28+AN29+AN30+AN31</f>
        <v>894143167.07999992</v>
      </c>
      <c r="AO25" s="19">
        <f t="shared" si="37"/>
        <v>880440.16999999993</v>
      </c>
      <c r="AP25" s="19">
        <f t="shared" si="42"/>
        <v>895023607.24999988</v>
      </c>
      <c r="AQ25" s="19">
        <f t="shared" si="42"/>
        <v>34376390.160000004</v>
      </c>
      <c r="AR25" s="19">
        <f t="shared" ref="AR25" si="43">AR26+AR27+AR28+AR29+AR30+AR31</f>
        <v>929399997.40999985</v>
      </c>
    </row>
    <row r="26" spans="1:44" s="14" customFormat="1" x14ac:dyDescent="0.2">
      <c r="A26" s="15" t="s">
        <v>29</v>
      </c>
      <c r="B26" s="16" t="s">
        <v>46</v>
      </c>
      <c r="C26" s="12" t="s">
        <v>43</v>
      </c>
      <c r="D26" s="8">
        <v>32107374</v>
      </c>
      <c r="E26" s="17">
        <v>3957564.92</v>
      </c>
      <c r="F26" s="8">
        <f t="shared" si="7"/>
        <v>36064938.920000002</v>
      </c>
      <c r="G26" s="17">
        <v>299316</v>
      </c>
      <c r="H26" s="8">
        <f t="shared" ref="H26:H31" si="44">F26+G26</f>
        <v>36364254.920000002</v>
      </c>
      <c r="I26" s="17">
        <v>0</v>
      </c>
      <c r="J26" s="8">
        <f t="shared" si="9"/>
        <v>36364254.920000002</v>
      </c>
      <c r="K26" s="17">
        <v>-3998735.54</v>
      </c>
      <c r="L26" s="8">
        <f t="shared" si="10"/>
        <v>32365519.380000003</v>
      </c>
      <c r="M26" s="17">
        <v>0</v>
      </c>
      <c r="N26" s="28">
        <f t="shared" ref="N26:N31" si="45">L26+M26</f>
        <v>32365519.380000003</v>
      </c>
      <c r="O26" s="17">
        <v>0</v>
      </c>
      <c r="P26" s="28">
        <f t="shared" ref="P26:P31" si="46">N26+O26</f>
        <v>32365519.380000003</v>
      </c>
      <c r="Q26" s="17">
        <v>0</v>
      </c>
      <c r="R26" s="28">
        <f t="shared" ref="R26:R31" si="47">P26+Q26</f>
        <v>32365519.380000003</v>
      </c>
      <c r="S26" s="17">
        <v>0</v>
      </c>
      <c r="T26" s="28">
        <f t="shared" si="11"/>
        <v>32365519.380000003</v>
      </c>
      <c r="U26" s="17">
        <v>-1678101.11</v>
      </c>
      <c r="V26" s="28">
        <f t="shared" si="12"/>
        <v>30687418.270000003</v>
      </c>
      <c r="W26" s="17">
        <v>0</v>
      </c>
      <c r="X26" s="28">
        <f t="shared" si="13"/>
        <v>30687418.270000003</v>
      </c>
      <c r="Y26" s="17">
        <v>228838.92</v>
      </c>
      <c r="Z26" s="28">
        <f t="shared" ref="Z26:Z31" si="48">X26+Y26</f>
        <v>30916257.190000005</v>
      </c>
      <c r="AA26" s="17"/>
      <c r="AB26" s="28">
        <f t="shared" si="15"/>
        <v>30916257.190000005</v>
      </c>
      <c r="AC26" s="17">
        <v>0</v>
      </c>
      <c r="AD26" s="28">
        <f t="shared" si="16"/>
        <v>30916257.190000005</v>
      </c>
      <c r="AE26" s="17">
        <v>0</v>
      </c>
      <c r="AF26" s="28">
        <f t="shared" si="17"/>
        <v>30916257.190000005</v>
      </c>
      <c r="AG26" s="17">
        <v>-452676.36</v>
      </c>
      <c r="AH26" s="28">
        <f t="shared" ref="AH26:AH31" si="49">AF26+AG26</f>
        <v>30463580.830000006</v>
      </c>
      <c r="AI26" s="17">
        <v>0</v>
      </c>
      <c r="AJ26" s="28">
        <f t="shared" si="19"/>
        <v>30463580.830000006</v>
      </c>
      <c r="AK26" s="17">
        <v>0</v>
      </c>
      <c r="AL26" s="28">
        <f t="shared" si="20"/>
        <v>30463580.830000006</v>
      </c>
      <c r="AM26" s="17">
        <v>0</v>
      </c>
      <c r="AN26" s="28">
        <f t="shared" si="21"/>
        <v>30463580.830000006</v>
      </c>
      <c r="AO26" s="17">
        <v>0</v>
      </c>
      <c r="AP26" s="28">
        <f t="shared" si="22"/>
        <v>30463580.830000006</v>
      </c>
      <c r="AQ26" s="17">
        <v>-619158.31000000006</v>
      </c>
      <c r="AR26" s="28">
        <f t="shared" ref="AR26:AR31" si="50">AP26+AQ26</f>
        <v>29844422.520000007</v>
      </c>
    </row>
    <row r="27" spans="1:44" s="14" customFormat="1" x14ac:dyDescent="0.2">
      <c r="A27" s="15" t="s">
        <v>28</v>
      </c>
      <c r="B27" s="16" t="s">
        <v>46</v>
      </c>
      <c r="C27" s="12" t="s">
        <v>47</v>
      </c>
      <c r="D27" s="8">
        <v>44411700</v>
      </c>
      <c r="E27" s="17">
        <v>0</v>
      </c>
      <c r="F27" s="8">
        <f t="shared" si="7"/>
        <v>44411700</v>
      </c>
      <c r="G27" s="17">
        <v>0</v>
      </c>
      <c r="H27" s="8">
        <f t="shared" si="44"/>
        <v>44411700</v>
      </c>
      <c r="I27" s="17">
        <v>0</v>
      </c>
      <c r="J27" s="8">
        <f t="shared" si="9"/>
        <v>44411700</v>
      </c>
      <c r="K27" s="17">
        <v>0</v>
      </c>
      <c r="L27" s="8">
        <f t="shared" si="10"/>
        <v>44411700</v>
      </c>
      <c r="M27" s="17">
        <v>0</v>
      </c>
      <c r="N27" s="28">
        <f t="shared" si="45"/>
        <v>44411700</v>
      </c>
      <c r="O27" s="17">
        <v>0</v>
      </c>
      <c r="P27" s="28">
        <f t="shared" si="46"/>
        <v>44411700</v>
      </c>
      <c r="Q27" s="17">
        <v>0</v>
      </c>
      <c r="R27" s="28">
        <f t="shared" si="47"/>
        <v>44411700</v>
      </c>
      <c r="S27" s="17">
        <v>0</v>
      </c>
      <c r="T27" s="28">
        <f t="shared" si="11"/>
        <v>44411700</v>
      </c>
      <c r="U27" s="17">
        <v>0</v>
      </c>
      <c r="V27" s="28">
        <f t="shared" si="12"/>
        <v>44411700</v>
      </c>
      <c r="W27" s="17">
        <v>0</v>
      </c>
      <c r="X27" s="28">
        <f t="shared" si="13"/>
        <v>44411700</v>
      </c>
      <c r="Y27" s="17">
        <v>0</v>
      </c>
      <c r="Z27" s="28">
        <f t="shared" si="48"/>
        <v>44411700</v>
      </c>
      <c r="AA27" s="17"/>
      <c r="AB27" s="28">
        <f t="shared" si="15"/>
        <v>44411700</v>
      </c>
      <c r="AC27" s="17">
        <v>0</v>
      </c>
      <c r="AD27" s="28">
        <f t="shared" si="16"/>
        <v>44411700</v>
      </c>
      <c r="AE27" s="17">
        <v>0</v>
      </c>
      <c r="AF27" s="28">
        <f t="shared" si="17"/>
        <v>44411700</v>
      </c>
      <c r="AG27" s="17">
        <v>-31082500</v>
      </c>
      <c r="AH27" s="28">
        <f t="shared" si="49"/>
        <v>13329200</v>
      </c>
      <c r="AI27" s="17">
        <v>0</v>
      </c>
      <c r="AJ27" s="28">
        <f t="shared" si="19"/>
        <v>13329200</v>
      </c>
      <c r="AK27" s="17">
        <v>0</v>
      </c>
      <c r="AL27" s="28">
        <f t="shared" si="20"/>
        <v>13329200</v>
      </c>
      <c r="AM27" s="17">
        <v>0</v>
      </c>
      <c r="AN27" s="28">
        <f t="shared" si="21"/>
        <v>13329200</v>
      </c>
      <c r="AO27" s="17">
        <v>0</v>
      </c>
      <c r="AP27" s="28">
        <f t="shared" si="22"/>
        <v>13329200</v>
      </c>
      <c r="AQ27" s="17">
        <v>-225000</v>
      </c>
      <c r="AR27" s="28">
        <f t="shared" si="50"/>
        <v>13104200</v>
      </c>
    </row>
    <row r="28" spans="1:44" s="14" customFormat="1" x14ac:dyDescent="0.2">
      <c r="A28" s="15" t="s">
        <v>27</v>
      </c>
      <c r="B28" s="16" t="s">
        <v>46</v>
      </c>
      <c r="C28" s="12" t="s">
        <v>54</v>
      </c>
      <c r="D28" s="8">
        <v>98034480</v>
      </c>
      <c r="E28" s="17">
        <v>0</v>
      </c>
      <c r="F28" s="8">
        <f t="shared" si="7"/>
        <v>98034480</v>
      </c>
      <c r="G28" s="17">
        <v>0</v>
      </c>
      <c r="H28" s="8">
        <f t="shared" si="44"/>
        <v>98034480</v>
      </c>
      <c r="I28" s="17">
        <v>0</v>
      </c>
      <c r="J28" s="8">
        <f t="shared" si="9"/>
        <v>98034480</v>
      </c>
      <c r="K28" s="17">
        <v>184725.21</v>
      </c>
      <c r="L28" s="8">
        <f t="shared" si="10"/>
        <v>98219205.209999993</v>
      </c>
      <c r="M28" s="17">
        <v>0</v>
      </c>
      <c r="N28" s="28">
        <f t="shared" si="45"/>
        <v>98219205.209999993</v>
      </c>
      <c r="O28" s="17">
        <v>0</v>
      </c>
      <c r="P28" s="28">
        <f t="shared" si="46"/>
        <v>98219205.209999993</v>
      </c>
      <c r="Q28" s="17">
        <v>0</v>
      </c>
      <c r="R28" s="28">
        <f t="shared" si="47"/>
        <v>98219205.209999993</v>
      </c>
      <c r="S28" s="17">
        <v>0</v>
      </c>
      <c r="T28" s="28">
        <f t="shared" si="11"/>
        <v>98219205.209999993</v>
      </c>
      <c r="U28" s="17">
        <v>8614358.5600000005</v>
      </c>
      <c r="V28" s="28">
        <f t="shared" si="12"/>
        <v>106833563.77</v>
      </c>
      <c r="W28" s="17">
        <v>0</v>
      </c>
      <c r="X28" s="28">
        <f t="shared" si="13"/>
        <v>106833563.77</v>
      </c>
      <c r="Y28" s="17">
        <v>0</v>
      </c>
      <c r="Z28" s="28">
        <f t="shared" si="48"/>
        <v>106833563.77</v>
      </c>
      <c r="AA28" s="17"/>
      <c r="AB28" s="28">
        <f t="shared" si="15"/>
        <v>106833563.77</v>
      </c>
      <c r="AC28" s="17">
        <v>0</v>
      </c>
      <c r="AD28" s="28">
        <f t="shared" si="16"/>
        <v>106833563.77</v>
      </c>
      <c r="AE28" s="17">
        <v>0</v>
      </c>
      <c r="AF28" s="28">
        <f t="shared" si="17"/>
        <v>106833563.77</v>
      </c>
      <c r="AG28" s="17">
        <v>1988500</v>
      </c>
      <c r="AH28" s="28">
        <f t="shared" si="49"/>
        <v>108822063.77</v>
      </c>
      <c r="AI28" s="17">
        <v>0</v>
      </c>
      <c r="AJ28" s="28">
        <f t="shared" si="19"/>
        <v>108822063.77</v>
      </c>
      <c r="AK28" s="17">
        <v>0</v>
      </c>
      <c r="AL28" s="28">
        <f t="shared" si="20"/>
        <v>108822063.77</v>
      </c>
      <c r="AM28" s="17">
        <v>0</v>
      </c>
      <c r="AN28" s="28">
        <f t="shared" si="21"/>
        <v>108822063.77</v>
      </c>
      <c r="AO28" s="17">
        <v>0</v>
      </c>
      <c r="AP28" s="28">
        <f t="shared" si="22"/>
        <v>108822063.77</v>
      </c>
      <c r="AQ28" s="17">
        <v>39799708.880000003</v>
      </c>
      <c r="AR28" s="28">
        <f t="shared" si="50"/>
        <v>148621772.65000001</v>
      </c>
    </row>
    <row r="29" spans="1:44" s="14" customFormat="1" x14ac:dyDescent="0.2">
      <c r="A29" s="15" t="s">
        <v>26</v>
      </c>
      <c r="B29" s="16" t="s">
        <v>46</v>
      </c>
      <c r="C29" s="12" t="s">
        <v>52</v>
      </c>
      <c r="D29" s="8">
        <v>343601982.31999999</v>
      </c>
      <c r="E29" s="17">
        <v>52855868.520000003</v>
      </c>
      <c r="F29" s="8">
        <f t="shared" si="7"/>
        <v>396457850.83999997</v>
      </c>
      <c r="G29" s="17">
        <v>5340000</v>
      </c>
      <c r="H29" s="8">
        <f t="shared" si="44"/>
        <v>401797850.83999997</v>
      </c>
      <c r="I29" s="17">
        <v>607800</v>
      </c>
      <c r="J29" s="8">
        <f t="shared" si="9"/>
        <v>402405650.83999997</v>
      </c>
      <c r="K29" s="17">
        <v>0</v>
      </c>
      <c r="L29" s="8">
        <f t="shared" si="10"/>
        <v>402405650.83999997</v>
      </c>
      <c r="M29" s="17">
        <v>0</v>
      </c>
      <c r="N29" s="28">
        <f t="shared" si="45"/>
        <v>402405650.83999997</v>
      </c>
      <c r="O29" s="17">
        <v>35141878.259999998</v>
      </c>
      <c r="P29" s="28">
        <f t="shared" si="46"/>
        <v>437547529.09999996</v>
      </c>
      <c r="Q29" s="17">
        <v>0</v>
      </c>
      <c r="R29" s="28">
        <f t="shared" si="47"/>
        <v>437547529.09999996</v>
      </c>
      <c r="S29" s="17">
        <v>32294581.739999998</v>
      </c>
      <c r="T29" s="28">
        <f t="shared" si="11"/>
        <v>469842110.83999997</v>
      </c>
      <c r="U29" s="17">
        <v>100860900</v>
      </c>
      <c r="V29" s="28">
        <f t="shared" si="12"/>
        <v>570703010.83999991</v>
      </c>
      <c r="W29" s="17">
        <v>0</v>
      </c>
      <c r="X29" s="28">
        <f t="shared" si="13"/>
        <v>570703010.83999991</v>
      </c>
      <c r="Y29" s="17">
        <v>109312873.66</v>
      </c>
      <c r="Z29" s="28">
        <f t="shared" si="48"/>
        <v>680015884.49999988</v>
      </c>
      <c r="AA29" s="17"/>
      <c r="AB29" s="28">
        <f t="shared" si="15"/>
        <v>680015884.49999988</v>
      </c>
      <c r="AC29" s="17">
        <v>0</v>
      </c>
      <c r="AD29" s="28">
        <f t="shared" si="16"/>
        <v>680015884.49999988</v>
      </c>
      <c r="AE29" s="17">
        <v>0</v>
      </c>
      <c r="AF29" s="28">
        <f t="shared" si="17"/>
        <v>680015884.49999988</v>
      </c>
      <c r="AG29" s="17">
        <v>10719180</v>
      </c>
      <c r="AH29" s="28">
        <f t="shared" si="49"/>
        <v>690735064.49999988</v>
      </c>
      <c r="AI29" s="17">
        <v>0</v>
      </c>
      <c r="AJ29" s="28">
        <f t="shared" si="19"/>
        <v>690735064.49999988</v>
      </c>
      <c r="AK29" s="17">
        <v>0</v>
      </c>
      <c r="AL29" s="28">
        <f t="shared" si="20"/>
        <v>690735064.49999988</v>
      </c>
      <c r="AM29" s="17">
        <v>0</v>
      </c>
      <c r="AN29" s="28">
        <f t="shared" si="21"/>
        <v>690735064.49999988</v>
      </c>
      <c r="AO29" s="17">
        <v>764284.17</v>
      </c>
      <c r="AP29" s="28">
        <f t="shared" si="22"/>
        <v>691499348.66999984</v>
      </c>
      <c r="AQ29" s="17">
        <v>-4524486.8499999996</v>
      </c>
      <c r="AR29" s="28">
        <f t="shared" si="50"/>
        <v>686974861.81999981</v>
      </c>
    </row>
    <row r="30" spans="1:44" s="14" customFormat="1" x14ac:dyDescent="0.2">
      <c r="A30" s="15" t="s">
        <v>25</v>
      </c>
      <c r="B30" s="16" t="s">
        <v>46</v>
      </c>
      <c r="C30" s="12" t="s">
        <v>55</v>
      </c>
      <c r="D30" s="8">
        <v>10919982</v>
      </c>
      <c r="E30" s="17">
        <v>348350</v>
      </c>
      <c r="F30" s="8">
        <f t="shared" si="7"/>
        <v>11268332</v>
      </c>
      <c r="G30" s="17">
        <v>17800</v>
      </c>
      <c r="H30" s="8">
        <f t="shared" si="44"/>
        <v>11286132</v>
      </c>
      <c r="I30" s="17">
        <v>0</v>
      </c>
      <c r="J30" s="8">
        <f t="shared" si="9"/>
        <v>11286132</v>
      </c>
      <c r="K30" s="17">
        <v>730374</v>
      </c>
      <c r="L30" s="8">
        <f t="shared" si="10"/>
        <v>12016506</v>
      </c>
      <c r="M30" s="17">
        <v>0</v>
      </c>
      <c r="N30" s="28">
        <f t="shared" si="45"/>
        <v>12016506</v>
      </c>
      <c r="O30" s="17">
        <v>118134</v>
      </c>
      <c r="P30" s="28">
        <f t="shared" si="46"/>
        <v>12134640</v>
      </c>
      <c r="Q30" s="17">
        <v>0</v>
      </c>
      <c r="R30" s="28">
        <f t="shared" si="47"/>
        <v>12134640</v>
      </c>
      <c r="S30" s="17">
        <v>0</v>
      </c>
      <c r="T30" s="28">
        <f t="shared" si="11"/>
        <v>12134640</v>
      </c>
      <c r="U30" s="17">
        <v>0</v>
      </c>
      <c r="V30" s="28">
        <f t="shared" si="12"/>
        <v>12134640</v>
      </c>
      <c r="W30" s="17">
        <v>0</v>
      </c>
      <c r="X30" s="28">
        <f t="shared" si="13"/>
        <v>12134640</v>
      </c>
      <c r="Y30" s="17">
        <v>-2700</v>
      </c>
      <c r="Z30" s="28">
        <f t="shared" si="48"/>
        <v>12131940</v>
      </c>
      <c r="AA30" s="17"/>
      <c r="AB30" s="28">
        <f t="shared" si="15"/>
        <v>12131940</v>
      </c>
      <c r="AC30" s="17">
        <v>0</v>
      </c>
      <c r="AD30" s="28">
        <f t="shared" si="16"/>
        <v>12131940</v>
      </c>
      <c r="AE30" s="17">
        <v>0</v>
      </c>
      <c r="AF30" s="28">
        <f t="shared" si="17"/>
        <v>12131940</v>
      </c>
      <c r="AG30" s="17">
        <v>-24155.16</v>
      </c>
      <c r="AH30" s="28">
        <f t="shared" si="49"/>
        <v>12107784.84</v>
      </c>
      <c r="AI30" s="17">
        <v>0</v>
      </c>
      <c r="AJ30" s="28">
        <f t="shared" si="19"/>
        <v>12107784.84</v>
      </c>
      <c r="AK30" s="17">
        <v>0</v>
      </c>
      <c r="AL30" s="28">
        <f t="shared" si="20"/>
        <v>12107784.84</v>
      </c>
      <c r="AM30" s="17">
        <v>0</v>
      </c>
      <c r="AN30" s="28">
        <f t="shared" si="21"/>
        <v>12107784.84</v>
      </c>
      <c r="AO30" s="17">
        <v>308800</v>
      </c>
      <c r="AP30" s="28">
        <f t="shared" si="22"/>
        <v>12416584.84</v>
      </c>
      <c r="AQ30" s="17">
        <v>-88657.26</v>
      </c>
      <c r="AR30" s="28">
        <f t="shared" si="50"/>
        <v>12327927.58</v>
      </c>
    </row>
    <row r="31" spans="1:44" s="14" customFormat="1" x14ac:dyDescent="0.2">
      <c r="A31" s="15" t="s">
        <v>24</v>
      </c>
      <c r="B31" s="16" t="s">
        <v>46</v>
      </c>
      <c r="C31" s="12" t="s">
        <v>56</v>
      </c>
      <c r="D31" s="8">
        <v>38815819.859999999</v>
      </c>
      <c r="E31" s="17">
        <v>-9150</v>
      </c>
      <c r="F31" s="8">
        <f t="shared" si="7"/>
        <v>38806669.859999999</v>
      </c>
      <c r="G31" s="17">
        <v>25000</v>
      </c>
      <c r="H31" s="8">
        <f t="shared" si="44"/>
        <v>38831669.859999999</v>
      </c>
      <c r="I31" s="17">
        <v>0</v>
      </c>
      <c r="J31" s="8">
        <f t="shared" si="9"/>
        <v>38831669.859999999</v>
      </c>
      <c r="K31" s="17">
        <v>0</v>
      </c>
      <c r="L31" s="8">
        <f t="shared" si="10"/>
        <v>38831669.859999999</v>
      </c>
      <c r="M31" s="17">
        <v>0</v>
      </c>
      <c r="N31" s="28">
        <f t="shared" si="45"/>
        <v>38831669.859999999</v>
      </c>
      <c r="O31" s="17">
        <v>6945</v>
      </c>
      <c r="P31" s="28">
        <f t="shared" si="46"/>
        <v>38838614.859999999</v>
      </c>
      <c r="Q31" s="17">
        <v>0</v>
      </c>
      <c r="R31" s="28">
        <f t="shared" si="47"/>
        <v>38838614.859999999</v>
      </c>
      <c r="S31" s="17">
        <v>0</v>
      </c>
      <c r="T31" s="28">
        <f t="shared" si="11"/>
        <v>38838614.859999999</v>
      </c>
      <c r="U31" s="17">
        <v>0</v>
      </c>
      <c r="V31" s="28">
        <f t="shared" si="12"/>
        <v>38838614.859999999</v>
      </c>
      <c r="W31" s="17">
        <v>0</v>
      </c>
      <c r="X31" s="28">
        <f t="shared" si="13"/>
        <v>38838614.859999999</v>
      </c>
      <c r="Y31" s="17">
        <v>22364.13</v>
      </c>
      <c r="Z31" s="28">
        <f t="shared" si="48"/>
        <v>38860978.990000002</v>
      </c>
      <c r="AA31" s="17"/>
      <c r="AB31" s="28">
        <f t="shared" si="15"/>
        <v>38860978.990000002</v>
      </c>
      <c r="AC31" s="17">
        <v>147316.42000000001</v>
      </c>
      <c r="AD31" s="28">
        <f t="shared" si="16"/>
        <v>39008295.410000004</v>
      </c>
      <c r="AE31" s="17">
        <v>0</v>
      </c>
      <c r="AF31" s="28">
        <f t="shared" si="17"/>
        <v>39008295.410000004</v>
      </c>
      <c r="AG31" s="17">
        <v>-322822.27</v>
      </c>
      <c r="AH31" s="28">
        <f t="shared" si="49"/>
        <v>38685473.140000001</v>
      </c>
      <c r="AI31" s="17">
        <v>0</v>
      </c>
      <c r="AJ31" s="28">
        <f t="shared" si="19"/>
        <v>38685473.140000001</v>
      </c>
      <c r="AK31" s="17">
        <v>0</v>
      </c>
      <c r="AL31" s="28">
        <f t="shared" si="20"/>
        <v>38685473.140000001</v>
      </c>
      <c r="AM31" s="17">
        <v>0</v>
      </c>
      <c r="AN31" s="28">
        <f t="shared" si="21"/>
        <v>38685473.140000001</v>
      </c>
      <c r="AO31" s="17">
        <v>-192644</v>
      </c>
      <c r="AP31" s="28">
        <f t="shared" si="22"/>
        <v>38492829.140000001</v>
      </c>
      <c r="AQ31" s="17">
        <v>33983.699999999997</v>
      </c>
      <c r="AR31" s="28">
        <f t="shared" si="50"/>
        <v>38526812.840000004</v>
      </c>
    </row>
    <row r="32" spans="1:44" s="14" customFormat="1" x14ac:dyDescent="0.2">
      <c r="A32" s="18" t="s">
        <v>62</v>
      </c>
      <c r="B32" s="16" t="s">
        <v>47</v>
      </c>
      <c r="C32" s="12" t="s">
        <v>51</v>
      </c>
      <c r="D32" s="19">
        <f>D33+D34+D35+D36</f>
        <v>657161128.28999996</v>
      </c>
      <c r="E32" s="19">
        <f t="shared" ref="E32:AO32" si="51">E33+E34+E35+E36</f>
        <v>38664850.769999996</v>
      </c>
      <c r="F32" s="19">
        <f t="shared" si="51"/>
        <v>695825979.05999994</v>
      </c>
      <c r="G32" s="19">
        <f t="shared" si="51"/>
        <v>33244.44</v>
      </c>
      <c r="H32" s="19">
        <f t="shared" si="51"/>
        <v>695859223.5</v>
      </c>
      <c r="I32" s="19">
        <f t="shared" si="51"/>
        <v>14721525.010000002</v>
      </c>
      <c r="J32" s="19">
        <f t="shared" si="51"/>
        <v>710580748.50999999</v>
      </c>
      <c r="K32" s="19">
        <f t="shared" si="51"/>
        <v>10919065.060000001</v>
      </c>
      <c r="L32" s="19">
        <f t="shared" si="51"/>
        <v>721499813.56999993</v>
      </c>
      <c r="M32" s="19">
        <f>M33+M34+M35+M36</f>
        <v>0</v>
      </c>
      <c r="N32" s="19">
        <f>N33+N34+N35+N36</f>
        <v>721499813.56999993</v>
      </c>
      <c r="O32" s="19">
        <f>O33+O34+O35+O36</f>
        <v>5003005.66</v>
      </c>
      <c r="P32" s="19">
        <f>P33+P34+P35+P36</f>
        <v>726502819.23000002</v>
      </c>
      <c r="Q32" s="19">
        <f t="shared" si="51"/>
        <v>30117003.870000001</v>
      </c>
      <c r="R32" s="19">
        <f t="shared" ref="R32" si="52">R33+R34+R35+R36</f>
        <v>756619823.10000002</v>
      </c>
      <c r="S32" s="19">
        <f t="shared" si="51"/>
        <v>24055306.870000001</v>
      </c>
      <c r="T32" s="19">
        <f t="shared" si="51"/>
        <v>780675129.97000003</v>
      </c>
      <c r="U32" s="19">
        <f t="shared" si="51"/>
        <v>55307040.880000003</v>
      </c>
      <c r="V32" s="19">
        <f t="shared" ref="V32:X32" si="53">V33+V34+V35+V36</f>
        <v>835982170.85000002</v>
      </c>
      <c r="W32" s="19">
        <f t="shared" si="51"/>
        <v>21166000</v>
      </c>
      <c r="X32" s="19">
        <f t="shared" si="53"/>
        <v>857148170.85000002</v>
      </c>
      <c r="Y32" s="19">
        <f t="shared" si="51"/>
        <v>44696433.969999999</v>
      </c>
      <c r="Z32" s="19">
        <f t="shared" si="51"/>
        <v>901844604.81999993</v>
      </c>
      <c r="AA32" s="19">
        <f t="shared" si="51"/>
        <v>0</v>
      </c>
      <c r="AB32" s="19">
        <f t="shared" ref="AB32:AD32" si="54">AB33+AB34+AB35+AB36</f>
        <v>901844604.81999993</v>
      </c>
      <c r="AC32" s="19">
        <f t="shared" si="51"/>
        <v>6861682.8099999996</v>
      </c>
      <c r="AD32" s="19">
        <f t="shared" si="54"/>
        <v>908706287.63</v>
      </c>
      <c r="AE32" s="19">
        <f t="shared" si="51"/>
        <v>3500000</v>
      </c>
      <c r="AF32" s="19">
        <f t="shared" si="51"/>
        <v>912206287.63</v>
      </c>
      <c r="AG32" s="19">
        <f t="shared" si="51"/>
        <v>159364555.05000001</v>
      </c>
      <c r="AH32" s="19">
        <f t="shared" ref="AH32:AJ32" si="55">AH33+AH34+AH35+AH36</f>
        <v>1071570842.6800001</v>
      </c>
      <c r="AI32" s="19">
        <f t="shared" si="51"/>
        <v>9003424.4700000007</v>
      </c>
      <c r="AJ32" s="19">
        <f t="shared" si="55"/>
        <v>1080574267.1500001</v>
      </c>
      <c r="AK32" s="19">
        <f t="shared" si="51"/>
        <v>10000000</v>
      </c>
      <c r="AL32" s="19">
        <f t="shared" si="51"/>
        <v>1090574267.1500001</v>
      </c>
      <c r="AM32" s="19">
        <f t="shared" si="51"/>
        <v>87943402.060000002</v>
      </c>
      <c r="AN32" s="19">
        <f t="shared" ref="AN32:AQ32" si="56">AN33+AN34+AN35+AN36</f>
        <v>1178517669.21</v>
      </c>
      <c r="AO32" s="19">
        <f t="shared" si="51"/>
        <v>32608027.059999999</v>
      </c>
      <c r="AP32" s="19">
        <f t="shared" si="56"/>
        <v>1211125696.27</v>
      </c>
      <c r="AQ32" s="19">
        <f t="shared" si="56"/>
        <v>251003953.81999999</v>
      </c>
      <c r="AR32" s="19">
        <f t="shared" ref="AR32" si="57">AR33+AR34+AR35+AR36</f>
        <v>1462129650.0900002</v>
      </c>
    </row>
    <row r="33" spans="1:44" s="14" customFormat="1" x14ac:dyDescent="0.2">
      <c r="A33" s="15" t="s">
        <v>23</v>
      </c>
      <c r="B33" s="16" t="s">
        <v>47</v>
      </c>
      <c r="C33" s="12" t="s">
        <v>43</v>
      </c>
      <c r="D33" s="10">
        <v>238603202.63</v>
      </c>
      <c r="E33" s="17">
        <v>-36767042.560000002</v>
      </c>
      <c r="F33" s="8">
        <f t="shared" si="7"/>
        <v>201836160.06999999</v>
      </c>
      <c r="G33" s="17">
        <v>35000</v>
      </c>
      <c r="H33" s="8">
        <f t="shared" ref="H33:H36" si="58">F33+G33</f>
        <v>201871160.06999999</v>
      </c>
      <c r="I33" s="17">
        <v>-1650868.75</v>
      </c>
      <c r="J33" s="8">
        <f t="shared" si="9"/>
        <v>200220291.31999999</v>
      </c>
      <c r="K33" s="17">
        <v>0</v>
      </c>
      <c r="L33" s="8">
        <f t="shared" si="10"/>
        <v>200220291.31999999</v>
      </c>
      <c r="M33" s="17">
        <v>0</v>
      </c>
      <c r="N33" s="28">
        <f>L33+M33</f>
        <v>200220291.31999999</v>
      </c>
      <c r="O33" s="17">
        <v>0</v>
      </c>
      <c r="P33" s="28">
        <f>N33+O33</f>
        <v>200220291.31999999</v>
      </c>
      <c r="Q33" s="17">
        <v>0</v>
      </c>
      <c r="R33" s="28">
        <f>P33+Q33</f>
        <v>200220291.31999999</v>
      </c>
      <c r="S33" s="17">
        <v>0</v>
      </c>
      <c r="T33" s="28">
        <f t="shared" si="11"/>
        <v>200220291.31999999</v>
      </c>
      <c r="U33" s="17">
        <v>-3422989.68</v>
      </c>
      <c r="V33" s="28">
        <f t="shared" si="12"/>
        <v>196797301.63999999</v>
      </c>
      <c r="W33" s="17">
        <v>70000</v>
      </c>
      <c r="X33" s="28">
        <f t="shared" si="13"/>
        <v>196867301.63999999</v>
      </c>
      <c r="Y33" s="17">
        <v>170000</v>
      </c>
      <c r="Z33" s="28">
        <f t="shared" ref="Z33:Z36" si="59">X33+Y33</f>
        <v>197037301.63999999</v>
      </c>
      <c r="AA33" s="17"/>
      <c r="AB33" s="28">
        <f t="shared" si="15"/>
        <v>197037301.63999999</v>
      </c>
      <c r="AC33" s="17">
        <v>1471921</v>
      </c>
      <c r="AD33" s="28">
        <f t="shared" si="16"/>
        <v>198509222.63999999</v>
      </c>
      <c r="AE33" s="17">
        <v>0</v>
      </c>
      <c r="AF33" s="28">
        <f t="shared" si="17"/>
        <v>198509222.63999999</v>
      </c>
      <c r="AG33" s="17">
        <v>140199546.72</v>
      </c>
      <c r="AH33" s="28">
        <f t="shared" ref="AH33:AH36" si="60">AF33+AG33</f>
        <v>338708769.36000001</v>
      </c>
      <c r="AI33" s="17">
        <v>-1802770.1</v>
      </c>
      <c r="AJ33" s="28">
        <f t="shared" si="19"/>
        <v>336905999.25999999</v>
      </c>
      <c r="AK33" s="17">
        <v>0</v>
      </c>
      <c r="AL33" s="28">
        <f t="shared" si="20"/>
        <v>336905999.25999999</v>
      </c>
      <c r="AM33" s="17">
        <v>87943402.060000002</v>
      </c>
      <c r="AN33" s="28">
        <f t="shared" si="21"/>
        <v>424849401.31999999</v>
      </c>
      <c r="AO33" s="17">
        <v>444361.54</v>
      </c>
      <c r="AP33" s="28">
        <f t="shared" si="22"/>
        <v>425293762.86000001</v>
      </c>
      <c r="AQ33" s="17">
        <v>-1401151.12</v>
      </c>
      <c r="AR33" s="28">
        <f t="shared" ref="AR33:AR36" si="61">AP33+AQ33</f>
        <v>423892611.74000001</v>
      </c>
    </row>
    <row r="34" spans="1:44" s="14" customFormat="1" x14ac:dyDescent="0.2">
      <c r="A34" s="15" t="s">
        <v>22</v>
      </c>
      <c r="B34" s="16" t="s">
        <v>47</v>
      </c>
      <c r="C34" s="12" t="s">
        <v>44</v>
      </c>
      <c r="D34" s="10">
        <v>336172933.43000001</v>
      </c>
      <c r="E34" s="17">
        <v>51156100</v>
      </c>
      <c r="F34" s="8">
        <f t="shared" si="7"/>
        <v>387329033.43000001</v>
      </c>
      <c r="G34" s="17">
        <v>120244.44</v>
      </c>
      <c r="H34" s="8">
        <f t="shared" si="58"/>
        <v>387449277.87</v>
      </c>
      <c r="I34" s="17">
        <v>13380159.810000001</v>
      </c>
      <c r="J34" s="8">
        <f t="shared" si="9"/>
        <v>400829437.68000001</v>
      </c>
      <c r="K34" s="17">
        <v>10919065.060000001</v>
      </c>
      <c r="L34" s="8">
        <f t="shared" si="10"/>
        <v>411748502.74000001</v>
      </c>
      <c r="M34" s="17">
        <v>1100000</v>
      </c>
      <c r="N34" s="28">
        <f>L34+M34</f>
        <v>412848502.74000001</v>
      </c>
      <c r="O34" s="17">
        <v>5688177.04</v>
      </c>
      <c r="P34" s="28">
        <f>N34+O34</f>
        <v>418536679.78000003</v>
      </c>
      <c r="Q34" s="17">
        <v>30117003.870000001</v>
      </c>
      <c r="R34" s="28">
        <f>P34+Q34</f>
        <v>448653683.65000004</v>
      </c>
      <c r="S34" s="17">
        <v>24117003.870000001</v>
      </c>
      <c r="T34" s="28">
        <f t="shared" si="11"/>
        <v>472770687.52000004</v>
      </c>
      <c r="U34" s="17">
        <v>58730030.560000002</v>
      </c>
      <c r="V34" s="28">
        <f t="shared" si="12"/>
        <v>531500718.08000004</v>
      </c>
      <c r="W34" s="17">
        <v>21096000</v>
      </c>
      <c r="X34" s="28">
        <f t="shared" si="13"/>
        <v>552596718.08000004</v>
      </c>
      <c r="Y34" s="17">
        <v>45018204.920000002</v>
      </c>
      <c r="Z34" s="28">
        <f t="shared" si="59"/>
        <v>597614923</v>
      </c>
      <c r="AA34" s="17"/>
      <c r="AB34" s="28">
        <f t="shared" si="15"/>
        <v>597614923</v>
      </c>
      <c r="AC34" s="17">
        <v>5896088.5899999999</v>
      </c>
      <c r="AD34" s="28">
        <f t="shared" si="16"/>
        <v>603511011.59000003</v>
      </c>
      <c r="AE34" s="17">
        <v>6500000</v>
      </c>
      <c r="AF34" s="28">
        <f t="shared" si="17"/>
        <v>610011011.59000003</v>
      </c>
      <c r="AG34" s="17">
        <v>17997489.960000001</v>
      </c>
      <c r="AH34" s="28">
        <f t="shared" si="60"/>
        <v>628008501.55000007</v>
      </c>
      <c r="AI34" s="17">
        <v>10806194.57</v>
      </c>
      <c r="AJ34" s="28">
        <f t="shared" si="19"/>
        <v>638814696.12000012</v>
      </c>
      <c r="AK34" s="17">
        <v>10000000</v>
      </c>
      <c r="AL34" s="28">
        <f t="shared" si="20"/>
        <v>648814696.12000012</v>
      </c>
      <c r="AM34" s="17">
        <v>0</v>
      </c>
      <c r="AN34" s="28">
        <f t="shared" si="21"/>
        <v>648814696.12000012</v>
      </c>
      <c r="AO34" s="17">
        <v>32235165.52</v>
      </c>
      <c r="AP34" s="28">
        <f t="shared" si="22"/>
        <v>681049861.6400001</v>
      </c>
      <c r="AQ34" s="17">
        <v>251568877.02000001</v>
      </c>
      <c r="AR34" s="28">
        <f t="shared" si="61"/>
        <v>932618738.66000009</v>
      </c>
    </row>
    <row r="35" spans="1:44" s="14" customFormat="1" x14ac:dyDescent="0.2">
      <c r="A35" s="15" t="s">
        <v>21</v>
      </c>
      <c r="B35" s="16" t="s">
        <v>47</v>
      </c>
      <c r="C35" s="12" t="s">
        <v>45</v>
      </c>
      <c r="D35" s="10">
        <v>60859992.229999997</v>
      </c>
      <c r="E35" s="17">
        <v>24275793.329999998</v>
      </c>
      <c r="F35" s="8">
        <f t="shared" si="7"/>
        <v>85135785.560000002</v>
      </c>
      <c r="G35" s="17">
        <v>-122000</v>
      </c>
      <c r="H35" s="8">
        <f t="shared" si="58"/>
        <v>85013785.560000002</v>
      </c>
      <c r="I35" s="17">
        <v>2992233.95</v>
      </c>
      <c r="J35" s="8">
        <f t="shared" si="9"/>
        <v>88006019.510000005</v>
      </c>
      <c r="K35" s="17">
        <v>0</v>
      </c>
      <c r="L35" s="8">
        <f t="shared" si="10"/>
        <v>88006019.510000005</v>
      </c>
      <c r="M35" s="17">
        <v>0</v>
      </c>
      <c r="N35" s="28">
        <f>L35+M35</f>
        <v>88006019.510000005</v>
      </c>
      <c r="O35" s="17">
        <v>-696994.34</v>
      </c>
      <c r="P35" s="28">
        <f>N35+O35</f>
        <v>87309025.170000002</v>
      </c>
      <c r="Q35" s="17">
        <v>0</v>
      </c>
      <c r="R35" s="28">
        <f>P35+Q35</f>
        <v>87309025.170000002</v>
      </c>
      <c r="S35" s="17">
        <v>-61697</v>
      </c>
      <c r="T35" s="28">
        <f t="shared" si="11"/>
        <v>87247328.170000002</v>
      </c>
      <c r="U35" s="17">
        <v>0</v>
      </c>
      <c r="V35" s="28">
        <f t="shared" si="12"/>
        <v>87247328.170000002</v>
      </c>
      <c r="W35" s="17">
        <v>0</v>
      </c>
      <c r="X35" s="28">
        <f t="shared" si="13"/>
        <v>87247328.170000002</v>
      </c>
      <c r="Y35" s="17">
        <v>-746209.74</v>
      </c>
      <c r="Z35" s="28">
        <f t="shared" si="59"/>
        <v>86501118.430000007</v>
      </c>
      <c r="AA35" s="17"/>
      <c r="AB35" s="28">
        <f t="shared" si="15"/>
        <v>86501118.430000007</v>
      </c>
      <c r="AC35" s="17">
        <v>-506326.78</v>
      </c>
      <c r="AD35" s="28">
        <f t="shared" si="16"/>
        <v>85994791.650000006</v>
      </c>
      <c r="AE35" s="17">
        <v>0</v>
      </c>
      <c r="AF35" s="28">
        <f t="shared" si="17"/>
        <v>85994791.650000006</v>
      </c>
      <c r="AG35" s="17">
        <v>1405668.37</v>
      </c>
      <c r="AH35" s="28">
        <f t="shared" si="60"/>
        <v>87400460.020000011</v>
      </c>
      <c r="AI35" s="17">
        <v>0</v>
      </c>
      <c r="AJ35" s="28">
        <f t="shared" si="19"/>
        <v>87400460.020000011</v>
      </c>
      <c r="AK35" s="17">
        <v>0</v>
      </c>
      <c r="AL35" s="28">
        <f t="shared" si="20"/>
        <v>87400460.020000011</v>
      </c>
      <c r="AM35" s="17">
        <v>0</v>
      </c>
      <c r="AN35" s="28">
        <f t="shared" si="21"/>
        <v>87400460.020000011</v>
      </c>
      <c r="AO35" s="17">
        <v>0</v>
      </c>
      <c r="AP35" s="28">
        <f t="shared" si="22"/>
        <v>87400460.020000011</v>
      </c>
      <c r="AQ35" s="17">
        <v>838927.92</v>
      </c>
      <c r="AR35" s="28">
        <f t="shared" si="61"/>
        <v>88239387.940000013</v>
      </c>
    </row>
    <row r="36" spans="1:44" s="14" customFormat="1" x14ac:dyDescent="0.2">
      <c r="A36" s="15" t="s">
        <v>20</v>
      </c>
      <c r="B36" s="16" t="s">
        <v>47</v>
      </c>
      <c r="C36" s="12" t="s">
        <v>47</v>
      </c>
      <c r="D36" s="10">
        <v>21525000</v>
      </c>
      <c r="E36" s="17">
        <v>0</v>
      </c>
      <c r="F36" s="8">
        <f t="shared" si="7"/>
        <v>21525000</v>
      </c>
      <c r="G36" s="17">
        <v>0</v>
      </c>
      <c r="H36" s="8">
        <f t="shared" si="58"/>
        <v>21525000</v>
      </c>
      <c r="I36" s="17">
        <v>0</v>
      </c>
      <c r="J36" s="8">
        <f t="shared" si="9"/>
        <v>21525000</v>
      </c>
      <c r="K36" s="17">
        <v>0</v>
      </c>
      <c r="L36" s="8">
        <f t="shared" si="10"/>
        <v>21525000</v>
      </c>
      <c r="M36" s="17">
        <v>-1100000</v>
      </c>
      <c r="N36" s="28">
        <f>L36+M36</f>
        <v>20425000</v>
      </c>
      <c r="O36" s="17">
        <v>11822.96</v>
      </c>
      <c r="P36" s="28">
        <f>N36+O36</f>
        <v>20436822.960000001</v>
      </c>
      <c r="Q36" s="17">
        <v>0</v>
      </c>
      <c r="R36" s="28">
        <f>P36+Q36</f>
        <v>20436822.960000001</v>
      </c>
      <c r="S36" s="17">
        <v>0</v>
      </c>
      <c r="T36" s="28">
        <f t="shared" si="11"/>
        <v>20436822.960000001</v>
      </c>
      <c r="U36" s="17">
        <v>0</v>
      </c>
      <c r="V36" s="28">
        <f t="shared" si="12"/>
        <v>20436822.960000001</v>
      </c>
      <c r="W36" s="17">
        <v>0</v>
      </c>
      <c r="X36" s="28">
        <f t="shared" si="13"/>
        <v>20436822.960000001</v>
      </c>
      <c r="Y36" s="17">
        <v>254438.79</v>
      </c>
      <c r="Z36" s="28">
        <f t="shared" si="59"/>
        <v>20691261.75</v>
      </c>
      <c r="AA36" s="17"/>
      <c r="AB36" s="28">
        <f t="shared" si="15"/>
        <v>20691261.75</v>
      </c>
      <c r="AC36" s="17">
        <v>0</v>
      </c>
      <c r="AD36" s="28">
        <f t="shared" si="16"/>
        <v>20691261.75</v>
      </c>
      <c r="AE36" s="17">
        <v>-3000000</v>
      </c>
      <c r="AF36" s="28">
        <f t="shared" si="17"/>
        <v>17691261.75</v>
      </c>
      <c r="AG36" s="17">
        <v>-238150</v>
      </c>
      <c r="AH36" s="28">
        <f t="shared" si="60"/>
        <v>17453111.75</v>
      </c>
      <c r="AI36" s="17">
        <v>0</v>
      </c>
      <c r="AJ36" s="28">
        <f t="shared" si="19"/>
        <v>17453111.75</v>
      </c>
      <c r="AK36" s="17">
        <v>0</v>
      </c>
      <c r="AL36" s="28">
        <f t="shared" si="20"/>
        <v>17453111.75</v>
      </c>
      <c r="AM36" s="17">
        <v>0</v>
      </c>
      <c r="AN36" s="28">
        <f t="shared" si="21"/>
        <v>17453111.75</v>
      </c>
      <c r="AO36" s="17">
        <v>-71500</v>
      </c>
      <c r="AP36" s="28">
        <f t="shared" si="22"/>
        <v>17381611.75</v>
      </c>
      <c r="AQ36" s="17">
        <v>-2700</v>
      </c>
      <c r="AR36" s="28">
        <f t="shared" si="61"/>
        <v>17378911.75</v>
      </c>
    </row>
    <row r="37" spans="1:44" s="14" customFormat="1" x14ac:dyDescent="0.2">
      <c r="A37" s="18" t="s">
        <v>63</v>
      </c>
      <c r="B37" s="16" t="s">
        <v>48</v>
      </c>
      <c r="C37" s="12" t="s">
        <v>51</v>
      </c>
      <c r="D37" s="19">
        <f>D38</f>
        <v>30934900</v>
      </c>
      <c r="E37" s="19">
        <f t="shared" ref="E37:AR37" si="62">E38</f>
        <v>27105434.890000001</v>
      </c>
      <c r="F37" s="19">
        <f t="shared" si="62"/>
        <v>58040334.890000001</v>
      </c>
      <c r="G37" s="19">
        <f t="shared" si="62"/>
        <v>0</v>
      </c>
      <c r="H37" s="19">
        <f t="shared" si="62"/>
        <v>58040334.890000001</v>
      </c>
      <c r="I37" s="19">
        <f t="shared" si="62"/>
        <v>0</v>
      </c>
      <c r="J37" s="19">
        <f t="shared" si="62"/>
        <v>58040334.890000001</v>
      </c>
      <c r="K37" s="19">
        <f t="shared" si="62"/>
        <v>0</v>
      </c>
      <c r="L37" s="19">
        <f t="shared" si="62"/>
        <v>58040334.890000001</v>
      </c>
      <c r="M37" s="19">
        <f>M38</f>
        <v>0</v>
      </c>
      <c r="N37" s="19">
        <f>N38</f>
        <v>58040334.890000001</v>
      </c>
      <c r="O37" s="19">
        <f>O38</f>
        <v>0</v>
      </c>
      <c r="P37" s="19">
        <f>P38</f>
        <v>58040334.890000001</v>
      </c>
      <c r="Q37" s="19">
        <f t="shared" si="62"/>
        <v>0</v>
      </c>
      <c r="R37" s="19">
        <f t="shared" si="62"/>
        <v>58040334.890000001</v>
      </c>
      <c r="S37" s="19">
        <f t="shared" si="62"/>
        <v>0</v>
      </c>
      <c r="T37" s="19">
        <f t="shared" si="62"/>
        <v>58040334.890000001</v>
      </c>
      <c r="U37" s="19">
        <f t="shared" si="62"/>
        <v>-18166582.010000002</v>
      </c>
      <c r="V37" s="19">
        <f t="shared" si="62"/>
        <v>39873752.879999995</v>
      </c>
      <c r="W37" s="19">
        <f t="shared" si="62"/>
        <v>0</v>
      </c>
      <c r="X37" s="19">
        <f t="shared" si="62"/>
        <v>39873752.879999995</v>
      </c>
      <c r="Y37" s="19">
        <f t="shared" si="62"/>
        <v>2035600</v>
      </c>
      <c r="Z37" s="19">
        <f t="shared" si="62"/>
        <v>41909352.879999995</v>
      </c>
      <c r="AA37" s="19">
        <f t="shared" si="62"/>
        <v>0</v>
      </c>
      <c r="AB37" s="19">
        <f t="shared" si="62"/>
        <v>41909352.879999995</v>
      </c>
      <c r="AC37" s="19">
        <f t="shared" si="62"/>
        <v>0</v>
      </c>
      <c r="AD37" s="19">
        <f t="shared" si="62"/>
        <v>41909352.879999995</v>
      </c>
      <c r="AE37" s="19">
        <f t="shared" si="62"/>
        <v>0</v>
      </c>
      <c r="AF37" s="19">
        <f t="shared" si="62"/>
        <v>41909352.879999995</v>
      </c>
      <c r="AG37" s="19">
        <f t="shared" si="62"/>
        <v>0</v>
      </c>
      <c r="AH37" s="19">
        <f t="shared" si="62"/>
        <v>41909352.879999995</v>
      </c>
      <c r="AI37" s="19">
        <f t="shared" si="62"/>
        <v>0</v>
      </c>
      <c r="AJ37" s="19">
        <f t="shared" si="62"/>
        <v>41909352.879999995</v>
      </c>
      <c r="AK37" s="19">
        <f t="shared" si="62"/>
        <v>0</v>
      </c>
      <c r="AL37" s="19">
        <f t="shared" si="62"/>
        <v>41909352.879999995</v>
      </c>
      <c r="AM37" s="19">
        <f t="shared" si="62"/>
        <v>0</v>
      </c>
      <c r="AN37" s="19">
        <f t="shared" si="62"/>
        <v>41909352.879999995</v>
      </c>
      <c r="AO37" s="19">
        <f t="shared" si="62"/>
        <v>11908256.16</v>
      </c>
      <c r="AP37" s="19">
        <f t="shared" si="62"/>
        <v>53817609.039999992</v>
      </c>
      <c r="AQ37" s="19">
        <f t="shared" si="62"/>
        <v>62399230.18</v>
      </c>
      <c r="AR37" s="19">
        <f t="shared" si="62"/>
        <v>116216839.22</v>
      </c>
    </row>
    <row r="38" spans="1:44" s="14" customFormat="1" x14ac:dyDescent="0.2">
      <c r="A38" s="15" t="s">
        <v>19</v>
      </c>
      <c r="B38" s="16" t="s">
        <v>48</v>
      </c>
      <c r="C38" s="12" t="s">
        <v>47</v>
      </c>
      <c r="D38" s="7">
        <v>30934900</v>
      </c>
      <c r="E38" s="17">
        <v>27105434.890000001</v>
      </c>
      <c r="F38" s="8">
        <f t="shared" si="7"/>
        <v>58040334.890000001</v>
      </c>
      <c r="G38" s="17">
        <v>0</v>
      </c>
      <c r="H38" s="8">
        <f>F38+G38</f>
        <v>58040334.890000001</v>
      </c>
      <c r="I38" s="17">
        <v>0</v>
      </c>
      <c r="J38" s="8">
        <f t="shared" si="9"/>
        <v>58040334.890000001</v>
      </c>
      <c r="K38" s="17">
        <v>0</v>
      </c>
      <c r="L38" s="8">
        <f t="shared" si="10"/>
        <v>58040334.890000001</v>
      </c>
      <c r="M38" s="17">
        <v>0</v>
      </c>
      <c r="N38" s="28">
        <f>L38+M38</f>
        <v>58040334.890000001</v>
      </c>
      <c r="O38" s="17">
        <v>0</v>
      </c>
      <c r="P38" s="28">
        <f>N38+O38</f>
        <v>58040334.890000001</v>
      </c>
      <c r="Q38" s="17">
        <v>0</v>
      </c>
      <c r="R38" s="28">
        <f>P38+Q38</f>
        <v>58040334.890000001</v>
      </c>
      <c r="S38" s="17">
        <v>0</v>
      </c>
      <c r="T38" s="28">
        <f t="shared" si="11"/>
        <v>58040334.890000001</v>
      </c>
      <c r="U38" s="17">
        <v>-18166582.010000002</v>
      </c>
      <c r="V38" s="28">
        <f t="shared" si="12"/>
        <v>39873752.879999995</v>
      </c>
      <c r="W38" s="17">
        <v>0</v>
      </c>
      <c r="X38" s="28">
        <f t="shared" si="13"/>
        <v>39873752.879999995</v>
      </c>
      <c r="Y38" s="17">
        <v>2035600</v>
      </c>
      <c r="Z38" s="28">
        <f>X38+Y38</f>
        <v>41909352.879999995</v>
      </c>
      <c r="AA38" s="17"/>
      <c r="AB38" s="28">
        <f t="shared" si="15"/>
        <v>41909352.879999995</v>
      </c>
      <c r="AC38" s="17">
        <v>0</v>
      </c>
      <c r="AD38" s="28">
        <f t="shared" si="16"/>
        <v>41909352.879999995</v>
      </c>
      <c r="AE38" s="17">
        <v>0</v>
      </c>
      <c r="AF38" s="28">
        <f t="shared" si="17"/>
        <v>41909352.879999995</v>
      </c>
      <c r="AG38" s="17">
        <v>0</v>
      </c>
      <c r="AH38" s="28">
        <f>AF38+AG38</f>
        <v>41909352.879999995</v>
      </c>
      <c r="AI38" s="17">
        <v>0</v>
      </c>
      <c r="AJ38" s="28">
        <f t="shared" si="19"/>
        <v>41909352.879999995</v>
      </c>
      <c r="AK38" s="17">
        <v>0</v>
      </c>
      <c r="AL38" s="28">
        <f t="shared" si="20"/>
        <v>41909352.879999995</v>
      </c>
      <c r="AM38" s="17">
        <v>0</v>
      </c>
      <c r="AN38" s="28">
        <f t="shared" si="21"/>
        <v>41909352.879999995</v>
      </c>
      <c r="AO38" s="17">
        <v>11908256.16</v>
      </c>
      <c r="AP38" s="28">
        <f t="shared" si="22"/>
        <v>53817609.039999992</v>
      </c>
      <c r="AQ38" s="17">
        <v>62399230.18</v>
      </c>
      <c r="AR38" s="28">
        <f t="shared" ref="AR38" si="63">AP38+AQ38</f>
        <v>116216839.22</v>
      </c>
    </row>
    <row r="39" spans="1:44" s="14" customFormat="1" x14ac:dyDescent="0.2">
      <c r="A39" s="18" t="s">
        <v>64</v>
      </c>
      <c r="B39" s="16" t="s">
        <v>57</v>
      </c>
      <c r="C39" s="12" t="s">
        <v>51</v>
      </c>
      <c r="D39" s="19">
        <f>D40+D41+D42+D43+D44</f>
        <v>2534093969.2000003</v>
      </c>
      <c r="E39" s="19">
        <f t="shared" ref="E39:AO39" si="64">E40+E41+E42+E43+E44</f>
        <v>2057671.52</v>
      </c>
      <c r="F39" s="19">
        <f t="shared" si="64"/>
        <v>2536151640.7200003</v>
      </c>
      <c r="G39" s="19">
        <f t="shared" si="64"/>
        <v>2694000</v>
      </c>
      <c r="H39" s="19">
        <f t="shared" si="64"/>
        <v>2538845640.7200003</v>
      </c>
      <c r="I39" s="19">
        <f t="shared" si="64"/>
        <v>594121.82999999996</v>
      </c>
      <c r="J39" s="19">
        <f t="shared" si="64"/>
        <v>2539439762.5500002</v>
      </c>
      <c r="K39" s="19">
        <f t="shared" si="64"/>
        <v>480657.07000000007</v>
      </c>
      <c r="L39" s="19">
        <f t="shared" si="64"/>
        <v>2539920419.6200004</v>
      </c>
      <c r="M39" s="19">
        <f>M40+M41+M42+M43+M44</f>
        <v>0</v>
      </c>
      <c r="N39" s="19">
        <f>N40+N41+N42+N43+N44</f>
        <v>2539920419.6200004</v>
      </c>
      <c r="O39" s="19">
        <f>O40+O41+O42+O43+O44</f>
        <v>-632354</v>
      </c>
      <c r="P39" s="19">
        <f>P40+P41+P42+P43+P44</f>
        <v>2539288065.6200004</v>
      </c>
      <c r="Q39" s="19">
        <f t="shared" si="64"/>
        <v>0</v>
      </c>
      <c r="R39" s="19">
        <f t="shared" ref="R39" si="65">R40+R41+R42+R43+R44</f>
        <v>2539288065.6200004</v>
      </c>
      <c r="S39" s="19">
        <f t="shared" si="64"/>
        <v>6134359.9900000002</v>
      </c>
      <c r="T39" s="19">
        <f t="shared" si="64"/>
        <v>2545422425.6100001</v>
      </c>
      <c r="U39" s="19">
        <f t="shared" si="64"/>
        <v>137702694.41</v>
      </c>
      <c r="V39" s="19">
        <f t="shared" ref="V39:X39" si="66">V40+V41+V42+V43+V44</f>
        <v>2683125120.02</v>
      </c>
      <c r="W39" s="19">
        <f t="shared" si="64"/>
        <v>0</v>
      </c>
      <c r="X39" s="19">
        <f t="shared" si="66"/>
        <v>2683125120.02</v>
      </c>
      <c r="Y39" s="19">
        <f t="shared" si="64"/>
        <v>4321777.57</v>
      </c>
      <c r="Z39" s="19">
        <f t="shared" si="64"/>
        <v>2687446897.5899997</v>
      </c>
      <c r="AA39" s="19">
        <f t="shared" si="64"/>
        <v>0</v>
      </c>
      <c r="AB39" s="19">
        <f t="shared" ref="AB39:AD39" si="67">AB40+AB41+AB42+AB43+AB44</f>
        <v>2687446897.5899997</v>
      </c>
      <c r="AC39" s="19">
        <f t="shared" si="64"/>
        <v>45817778.030000001</v>
      </c>
      <c r="AD39" s="19">
        <f t="shared" si="67"/>
        <v>2733264675.6199999</v>
      </c>
      <c r="AE39" s="19">
        <f t="shared" si="64"/>
        <v>0</v>
      </c>
      <c r="AF39" s="19">
        <f t="shared" si="64"/>
        <v>2733264675.6199999</v>
      </c>
      <c r="AG39" s="19">
        <f t="shared" si="64"/>
        <v>48550337.739999995</v>
      </c>
      <c r="AH39" s="19">
        <f t="shared" ref="AH39:AJ39" si="68">AH40+AH41+AH42+AH43+AH44</f>
        <v>2781815013.3600001</v>
      </c>
      <c r="AI39" s="19">
        <f t="shared" si="64"/>
        <v>0</v>
      </c>
      <c r="AJ39" s="19">
        <f t="shared" si="68"/>
        <v>2781815013.3600001</v>
      </c>
      <c r="AK39" s="19">
        <f t="shared" si="64"/>
        <v>0</v>
      </c>
      <c r="AL39" s="19">
        <f t="shared" si="64"/>
        <v>2781815013.3600001</v>
      </c>
      <c r="AM39" s="19">
        <f t="shared" si="64"/>
        <v>0</v>
      </c>
      <c r="AN39" s="19">
        <f t="shared" ref="AN39:AQ39" si="69">AN40+AN41+AN42+AN43+AN44</f>
        <v>2781815013.3600001</v>
      </c>
      <c r="AO39" s="19">
        <f t="shared" si="64"/>
        <v>17768255.149999999</v>
      </c>
      <c r="AP39" s="19">
        <f t="shared" si="69"/>
        <v>2799583268.5099998</v>
      </c>
      <c r="AQ39" s="19">
        <f t="shared" si="69"/>
        <v>-99527218.879999995</v>
      </c>
      <c r="AR39" s="19">
        <f t="shared" ref="AR39" si="70">AR40+AR41+AR42+AR43+AR44</f>
        <v>2700056049.6299996</v>
      </c>
    </row>
    <row r="40" spans="1:44" s="14" customFormat="1" x14ac:dyDescent="0.2">
      <c r="A40" s="15" t="s">
        <v>18</v>
      </c>
      <c r="B40" s="16" t="s">
        <v>57</v>
      </c>
      <c r="C40" s="12" t="s">
        <v>43</v>
      </c>
      <c r="D40" s="10">
        <v>505468830.42000002</v>
      </c>
      <c r="E40" s="17">
        <v>690000</v>
      </c>
      <c r="F40" s="8">
        <f t="shared" si="7"/>
        <v>506158830.42000002</v>
      </c>
      <c r="G40" s="17">
        <v>25568</v>
      </c>
      <c r="H40" s="8">
        <f t="shared" ref="H40:H44" si="71">F40+G40</f>
        <v>506184398.42000002</v>
      </c>
      <c r="I40" s="17">
        <v>95786.92</v>
      </c>
      <c r="J40" s="8">
        <f t="shared" si="9"/>
        <v>506280185.34000003</v>
      </c>
      <c r="K40" s="17">
        <v>125074.46</v>
      </c>
      <c r="L40" s="8">
        <f t="shared" si="10"/>
        <v>506405259.80000001</v>
      </c>
      <c r="M40" s="17">
        <v>0</v>
      </c>
      <c r="N40" s="28">
        <f>L40+M40</f>
        <v>506405259.80000001</v>
      </c>
      <c r="O40" s="17">
        <v>263500</v>
      </c>
      <c r="P40" s="28">
        <f>N40+O40</f>
        <v>506668759.80000001</v>
      </c>
      <c r="Q40" s="17">
        <v>0</v>
      </c>
      <c r="R40" s="28">
        <f>P40+Q40</f>
        <v>506668759.80000001</v>
      </c>
      <c r="S40" s="17">
        <v>-35387.75</v>
      </c>
      <c r="T40" s="28">
        <f t="shared" si="11"/>
        <v>506633372.05000001</v>
      </c>
      <c r="U40" s="17">
        <v>14851725.07</v>
      </c>
      <c r="V40" s="28">
        <f t="shared" si="12"/>
        <v>521485097.12</v>
      </c>
      <c r="W40" s="17">
        <v>0</v>
      </c>
      <c r="X40" s="28">
        <f t="shared" si="13"/>
        <v>521485097.12</v>
      </c>
      <c r="Y40" s="17">
        <v>-384004.05</v>
      </c>
      <c r="Z40" s="28">
        <f t="shared" ref="Z40:Z44" si="72">X40+Y40</f>
        <v>521101093.06999999</v>
      </c>
      <c r="AA40" s="17"/>
      <c r="AB40" s="28">
        <f t="shared" si="15"/>
        <v>521101093.06999999</v>
      </c>
      <c r="AC40" s="17">
        <v>-30219052.530000001</v>
      </c>
      <c r="AD40" s="28">
        <f t="shared" si="16"/>
        <v>490882040.53999996</v>
      </c>
      <c r="AE40" s="17">
        <v>0</v>
      </c>
      <c r="AF40" s="28">
        <f t="shared" si="17"/>
        <v>490882040.53999996</v>
      </c>
      <c r="AG40" s="17">
        <v>15088788.789999999</v>
      </c>
      <c r="AH40" s="28">
        <f t="shared" ref="AH40:AH44" si="73">AF40+AG40</f>
        <v>505970829.32999998</v>
      </c>
      <c r="AI40" s="17">
        <v>0</v>
      </c>
      <c r="AJ40" s="28">
        <f t="shared" si="19"/>
        <v>505970829.32999998</v>
      </c>
      <c r="AK40" s="17">
        <v>0</v>
      </c>
      <c r="AL40" s="28">
        <f t="shared" si="20"/>
        <v>505970829.32999998</v>
      </c>
      <c r="AM40" s="17">
        <v>0</v>
      </c>
      <c r="AN40" s="28">
        <f t="shared" si="21"/>
        <v>505970829.32999998</v>
      </c>
      <c r="AO40" s="17">
        <v>3139557.88</v>
      </c>
      <c r="AP40" s="28">
        <f t="shared" si="22"/>
        <v>509110387.20999998</v>
      </c>
      <c r="AQ40" s="17">
        <v>-38230607.689999998</v>
      </c>
      <c r="AR40" s="28">
        <f t="shared" ref="AR40:AR44" si="74">AP40+AQ40</f>
        <v>470879779.51999998</v>
      </c>
    </row>
    <row r="41" spans="1:44" s="14" customFormat="1" x14ac:dyDescent="0.2">
      <c r="A41" s="15" t="s">
        <v>17</v>
      </c>
      <c r="B41" s="16" t="s">
        <v>57</v>
      </c>
      <c r="C41" s="12" t="s">
        <v>44</v>
      </c>
      <c r="D41" s="10">
        <v>1672733658.9000001</v>
      </c>
      <c r="E41" s="17">
        <v>742390</v>
      </c>
      <c r="F41" s="8">
        <f t="shared" si="7"/>
        <v>1673476048.9000001</v>
      </c>
      <c r="G41" s="17">
        <v>668432</v>
      </c>
      <c r="H41" s="8">
        <f t="shared" si="71"/>
        <v>1674144480.9000001</v>
      </c>
      <c r="I41" s="17">
        <v>303375.90999999997</v>
      </c>
      <c r="J41" s="8">
        <f t="shared" si="9"/>
        <v>1674447856.8100002</v>
      </c>
      <c r="K41" s="17">
        <v>-55018.95</v>
      </c>
      <c r="L41" s="8">
        <f t="shared" si="10"/>
        <v>1674392837.8600001</v>
      </c>
      <c r="M41" s="17">
        <v>0</v>
      </c>
      <c r="N41" s="28">
        <f>L41+M41</f>
        <v>1674392837.8600001</v>
      </c>
      <c r="O41" s="17">
        <v>-256235.38</v>
      </c>
      <c r="P41" s="28">
        <f>N41+O41</f>
        <v>1674136602.48</v>
      </c>
      <c r="Q41" s="17">
        <v>0</v>
      </c>
      <c r="R41" s="28">
        <f>P41+Q41</f>
        <v>1674136602.48</v>
      </c>
      <c r="S41" s="17">
        <v>6374215.7400000002</v>
      </c>
      <c r="T41" s="28">
        <f t="shared" si="11"/>
        <v>1680510818.22</v>
      </c>
      <c r="U41" s="17">
        <v>103568156</v>
      </c>
      <c r="V41" s="28">
        <f t="shared" si="12"/>
        <v>1784078974.22</v>
      </c>
      <c r="W41" s="17">
        <v>0</v>
      </c>
      <c r="X41" s="28">
        <f t="shared" si="13"/>
        <v>1784078974.22</v>
      </c>
      <c r="Y41" s="17">
        <v>3772657.22</v>
      </c>
      <c r="Z41" s="28">
        <f t="shared" si="72"/>
        <v>1787851631.4400001</v>
      </c>
      <c r="AA41" s="17"/>
      <c r="AB41" s="28">
        <f t="shared" si="15"/>
        <v>1787851631.4400001</v>
      </c>
      <c r="AC41" s="17">
        <v>73784065.480000004</v>
      </c>
      <c r="AD41" s="28">
        <f t="shared" si="16"/>
        <v>1861635696.9200001</v>
      </c>
      <c r="AE41" s="17">
        <v>0</v>
      </c>
      <c r="AF41" s="28">
        <f t="shared" si="17"/>
        <v>1861635696.9200001</v>
      </c>
      <c r="AG41" s="17">
        <v>33727805.619999997</v>
      </c>
      <c r="AH41" s="28">
        <f t="shared" si="73"/>
        <v>1895363502.54</v>
      </c>
      <c r="AI41" s="17">
        <v>0</v>
      </c>
      <c r="AJ41" s="28">
        <f t="shared" si="19"/>
        <v>1895363502.54</v>
      </c>
      <c r="AK41" s="17">
        <v>0</v>
      </c>
      <c r="AL41" s="28">
        <f t="shared" si="20"/>
        <v>1895363502.54</v>
      </c>
      <c r="AM41" s="17">
        <v>0</v>
      </c>
      <c r="AN41" s="28">
        <f t="shared" si="21"/>
        <v>1895363502.54</v>
      </c>
      <c r="AO41" s="17">
        <v>22343959.640000001</v>
      </c>
      <c r="AP41" s="28">
        <f t="shared" si="22"/>
        <v>1917707462.1800001</v>
      </c>
      <c r="AQ41" s="17">
        <v>-56071094.590000004</v>
      </c>
      <c r="AR41" s="28">
        <f t="shared" si="74"/>
        <v>1861636367.5900002</v>
      </c>
    </row>
    <row r="42" spans="1:44" s="14" customFormat="1" x14ac:dyDescent="0.2">
      <c r="A42" s="15" t="s">
        <v>16</v>
      </c>
      <c r="B42" s="16" t="s">
        <v>57</v>
      </c>
      <c r="C42" s="12" t="s">
        <v>45</v>
      </c>
      <c r="D42" s="10">
        <v>208353521.66999999</v>
      </c>
      <c r="E42" s="17">
        <v>0</v>
      </c>
      <c r="F42" s="8">
        <f t="shared" si="7"/>
        <v>208353521.66999999</v>
      </c>
      <c r="G42" s="17">
        <v>10220</v>
      </c>
      <c r="H42" s="8">
        <f t="shared" si="71"/>
        <v>208363741.66999999</v>
      </c>
      <c r="I42" s="17">
        <v>165710</v>
      </c>
      <c r="J42" s="8">
        <f t="shared" si="9"/>
        <v>208529451.66999999</v>
      </c>
      <c r="K42" s="17">
        <v>89782.399999999994</v>
      </c>
      <c r="L42" s="8">
        <f t="shared" si="10"/>
        <v>208619234.06999999</v>
      </c>
      <c r="M42" s="17">
        <v>0</v>
      </c>
      <c r="N42" s="28">
        <f>L42+M42</f>
        <v>208619234.06999999</v>
      </c>
      <c r="O42" s="17">
        <v>131423.48000000001</v>
      </c>
      <c r="P42" s="28">
        <f>N42+O42</f>
        <v>208750657.54999998</v>
      </c>
      <c r="Q42" s="17">
        <v>0</v>
      </c>
      <c r="R42" s="28">
        <f>P42+Q42</f>
        <v>208750657.54999998</v>
      </c>
      <c r="S42" s="17">
        <v>-189468</v>
      </c>
      <c r="T42" s="28">
        <f t="shared" si="11"/>
        <v>208561189.54999998</v>
      </c>
      <c r="U42" s="17">
        <v>8057655.3200000003</v>
      </c>
      <c r="V42" s="28">
        <f t="shared" si="12"/>
        <v>216618844.86999997</v>
      </c>
      <c r="W42" s="17">
        <v>0</v>
      </c>
      <c r="X42" s="28">
        <f t="shared" si="13"/>
        <v>216618844.86999997</v>
      </c>
      <c r="Y42" s="17">
        <v>577506.85</v>
      </c>
      <c r="Z42" s="28">
        <f t="shared" si="72"/>
        <v>217196351.71999997</v>
      </c>
      <c r="AA42" s="17"/>
      <c r="AB42" s="28">
        <f t="shared" si="15"/>
        <v>217196351.71999997</v>
      </c>
      <c r="AC42" s="17">
        <v>2093541.01</v>
      </c>
      <c r="AD42" s="28">
        <f t="shared" si="16"/>
        <v>219289892.72999996</v>
      </c>
      <c r="AE42" s="17">
        <v>0</v>
      </c>
      <c r="AF42" s="28">
        <f t="shared" si="17"/>
        <v>219289892.72999996</v>
      </c>
      <c r="AG42" s="17">
        <v>-5027768.8499999996</v>
      </c>
      <c r="AH42" s="28">
        <f t="shared" si="73"/>
        <v>214262123.87999997</v>
      </c>
      <c r="AI42" s="17">
        <v>0</v>
      </c>
      <c r="AJ42" s="28">
        <f t="shared" si="19"/>
        <v>214262123.87999997</v>
      </c>
      <c r="AK42" s="17">
        <v>0</v>
      </c>
      <c r="AL42" s="28">
        <f t="shared" si="20"/>
        <v>214262123.87999997</v>
      </c>
      <c r="AM42" s="17">
        <v>0</v>
      </c>
      <c r="AN42" s="28">
        <f t="shared" si="21"/>
        <v>214262123.87999997</v>
      </c>
      <c r="AO42" s="17">
        <v>-6127909.46</v>
      </c>
      <c r="AP42" s="28">
        <f t="shared" si="22"/>
        <v>208134214.41999996</v>
      </c>
      <c r="AQ42" s="17">
        <v>-1326571.6599999999</v>
      </c>
      <c r="AR42" s="28">
        <f t="shared" si="74"/>
        <v>206807642.75999996</v>
      </c>
    </row>
    <row r="43" spans="1:44" s="14" customFormat="1" x14ac:dyDescent="0.2">
      <c r="A43" s="15" t="s">
        <v>15</v>
      </c>
      <c r="B43" s="16" t="s">
        <v>57</v>
      </c>
      <c r="C43" s="12" t="s">
        <v>57</v>
      </c>
      <c r="D43" s="10">
        <v>17438270.640000001</v>
      </c>
      <c r="E43" s="17">
        <v>315281.52</v>
      </c>
      <c r="F43" s="8">
        <f t="shared" si="7"/>
        <v>17753552.16</v>
      </c>
      <c r="G43" s="17">
        <v>2000000</v>
      </c>
      <c r="H43" s="8">
        <f t="shared" si="71"/>
        <v>19753552.16</v>
      </c>
      <c r="I43" s="17">
        <v>0</v>
      </c>
      <c r="J43" s="8">
        <f t="shared" si="9"/>
        <v>19753552.16</v>
      </c>
      <c r="K43" s="17">
        <v>210000</v>
      </c>
      <c r="L43" s="8">
        <f t="shared" si="10"/>
        <v>19963552.16</v>
      </c>
      <c r="M43" s="17">
        <v>0</v>
      </c>
      <c r="N43" s="28">
        <f>L43+M43</f>
        <v>19963552.16</v>
      </c>
      <c r="O43" s="17">
        <v>0</v>
      </c>
      <c r="P43" s="28">
        <f>N43+O43</f>
        <v>19963552.16</v>
      </c>
      <c r="Q43" s="17">
        <v>0</v>
      </c>
      <c r="R43" s="28">
        <f>P43+Q43</f>
        <v>19963552.16</v>
      </c>
      <c r="S43" s="17">
        <v>0</v>
      </c>
      <c r="T43" s="28">
        <f t="shared" si="11"/>
        <v>19963552.16</v>
      </c>
      <c r="U43" s="17">
        <v>702602.47</v>
      </c>
      <c r="V43" s="28">
        <f t="shared" si="12"/>
        <v>20666154.629999999</v>
      </c>
      <c r="W43" s="17">
        <v>0</v>
      </c>
      <c r="X43" s="28">
        <f t="shared" si="13"/>
        <v>20666154.629999999</v>
      </c>
      <c r="Y43" s="17">
        <v>217450.09</v>
      </c>
      <c r="Z43" s="28">
        <f t="shared" si="72"/>
        <v>20883604.719999999</v>
      </c>
      <c r="AA43" s="17"/>
      <c r="AB43" s="28">
        <f t="shared" si="15"/>
        <v>20883604.719999999</v>
      </c>
      <c r="AC43" s="17">
        <v>609291.31999999995</v>
      </c>
      <c r="AD43" s="28">
        <f t="shared" si="16"/>
        <v>21492896.039999999</v>
      </c>
      <c r="AE43" s="17">
        <v>0</v>
      </c>
      <c r="AF43" s="28">
        <f t="shared" si="17"/>
        <v>21492896.039999999</v>
      </c>
      <c r="AG43" s="17">
        <v>370290.53</v>
      </c>
      <c r="AH43" s="28">
        <f t="shared" si="73"/>
        <v>21863186.57</v>
      </c>
      <c r="AI43" s="17">
        <v>0</v>
      </c>
      <c r="AJ43" s="28">
        <f t="shared" si="19"/>
        <v>21863186.57</v>
      </c>
      <c r="AK43" s="17">
        <v>0</v>
      </c>
      <c r="AL43" s="28">
        <f t="shared" si="20"/>
        <v>21863186.57</v>
      </c>
      <c r="AM43" s="17">
        <v>0</v>
      </c>
      <c r="AN43" s="28">
        <f t="shared" si="21"/>
        <v>21863186.57</v>
      </c>
      <c r="AO43" s="17">
        <v>-1286737.24</v>
      </c>
      <c r="AP43" s="28">
        <f t="shared" si="22"/>
        <v>20576449.330000002</v>
      </c>
      <c r="AQ43" s="17">
        <v>-574949</v>
      </c>
      <c r="AR43" s="28">
        <f t="shared" si="74"/>
        <v>20001500.330000002</v>
      </c>
    </row>
    <row r="44" spans="1:44" s="14" customFormat="1" x14ac:dyDescent="0.2">
      <c r="A44" s="15" t="s">
        <v>14</v>
      </c>
      <c r="B44" s="16" t="s">
        <v>57</v>
      </c>
      <c r="C44" s="12" t="s">
        <v>52</v>
      </c>
      <c r="D44" s="10">
        <v>130099687.56999999</v>
      </c>
      <c r="E44" s="17">
        <v>310000</v>
      </c>
      <c r="F44" s="8">
        <f t="shared" si="7"/>
        <v>130409687.56999999</v>
      </c>
      <c r="G44" s="17">
        <v>-10220</v>
      </c>
      <c r="H44" s="8">
        <f t="shared" si="71"/>
        <v>130399467.56999999</v>
      </c>
      <c r="I44" s="17">
        <v>29249</v>
      </c>
      <c r="J44" s="8">
        <f t="shared" si="9"/>
        <v>130428716.56999999</v>
      </c>
      <c r="K44" s="17">
        <v>110819.16</v>
      </c>
      <c r="L44" s="8">
        <f t="shared" si="10"/>
        <v>130539535.72999999</v>
      </c>
      <c r="M44" s="17">
        <v>0</v>
      </c>
      <c r="N44" s="28">
        <f>L44+M44</f>
        <v>130539535.72999999</v>
      </c>
      <c r="O44" s="17">
        <v>-771042.1</v>
      </c>
      <c r="P44" s="28">
        <f>N44+O44</f>
        <v>129768493.63</v>
      </c>
      <c r="Q44" s="17">
        <v>0</v>
      </c>
      <c r="R44" s="28">
        <f>P44+Q44</f>
        <v>129768493.63</v>
      </c>
      <c r="S44" s="17">
        <v>-15000</v>
      </c>
      <c r="T44" s="28">
        <f t="shared" si="11"/>
        <v>129753493.63</v>
      </c>
      <c r="U44" s="17">
        <v>10522555.550000001</v>
      </c>
      <c r="V44" s="28">
        <f t="shared" si="12"/>
        <v>140276049.18000001</v>
      </c>
      <c r="W44" s="17">
        <v>0</v>
      </c>
      <c r="X44" s="28">
        <f t="shared" si="13"/>
        <v>140276049.18000001</v>
      </c>
      <c r="Y44" s="17">
        <v>138167.46</v>
      </c>
      <c r="Z44" s="28">
        <f t="shared" si="72"/>
        <v>140414216.64000002</v>
      </c>
      <c r="AA44" s="17"/>
      <c r="AB44" s="28">
        <f t="shared" si="15"/>
        <v>140414216.64000002</v>
      </c>
      <c r="AC44" s="17">
        <v>-450067.25</v>
      </c>
      <c r="AD44" s="28">
        <f t="shared" si="16"/>
        <v>139964149.39000002</v>
      </c>
      <c r="AE44" s="17">
        <v>0</v>
      </c>
      <c r="AF44" s="28">
        <f t="shared" si="17"/>
        <v>139964149.39000002</v>
      </c>
      <c r="AG44" s="17">
        <v>4391221.6500000004</v>
      </c>
      <c r="AH44" s="28">
        <f t="shared" si="73"/>
        <v>144355371.04000002</v>
      </c>
      <c r="AI44" s="17">
        <v>0</v>
      </c>
      <c r="AJ44" s="28">
        <f t="shared" si="19"/>
        <v>144355371.04000002</v>
      </c>
      <c r="AK44" s="17">
        <v>0</v>
      </c>
      <c r="AL44" s="28">
        <f t="shared" si="20"/>
        <v>144355371.04000002</v>
      </c>
      <c r="AM44" s="17">
        <v>0</v>
      </c>
      <c r="AN44" s="28">
        <f t="shared" si="21"/>
        <v>144355371.04000002</v>
      </c>
      <c r="AO44" s="17">
        <v>-300615.67</v>
      </c>
      <c r="AP44" s="28">
        <f t="shared" si="22"/>
        <v>144054755.37000003</v>
      </c>
      <c r="AQ44" s="17">
        <v>-3323995.94</v>
      </c>
      <c r="AR44" s="28">
        <f t="shared" si="74"/>
        <v>140730759.43000004</v>
      </c>
    </row>
    <row r="45" spans="1:44" s="14" customFormat="1" x14ac:dyDescent="0.2">
      <c r="A45" s="18" t="s">
        <v>65</v>
      </c>
      <c r="B45" s="16" t="s">
        <v>54</v>
      </c>
      <c r="C45" s="12" t="s">
        <v>51</v>
      </c>
      <c r="D45" s="19">
        <f>D46+D47</f>
        <v>227650165.41999999</v>
      </c>
      <c r="E45" s="19">
        <f t="shared" ref="E45:AO45" si="75">E46+E47</f>
        <v>13703114.939999999</v>
      </c>
      <c r="F45" s="19">
        <f t="shared" si="75"/>
        <v>241353280.35999998</v>
      </c>
      <c r="G45" s="19">
        <f t="shared" si="75"/>
        <v>1007600</v>
      </c>
      <c r="H45" s="19">
        <f t="shared" si="75"/>
        <v>242360880.35999998</v>
      </c>
      <c r="I45" s="19">
        <f t="shared" si="75"/>
        <v>171662.07</v>
      </c>
      <c r="J45" s="19">
        <f t="shared" si="75"/>
        <v>242532542.42999998</v>
      </c>
      <c r="K45" s="19">
        <f t="shared" si="75"/>
        <v>0</v>
      </c>
      <c r="L45" s="19">
        <f t="shared" si="75"/>
        <v>242532542.42999998</v>
      </c>
      <c r="M45" s="19">
        <f>M46+M47</f>
        <v>0</v>
      </c>
      <c r="N45" s="19">
        <f>N46+N47</f>
        <v>242532542.42999998</v>
      </c>
      <c r="O45" s="19">
        <f>O46+O47</f>
        <v>-36428.94</v>
      </c>
      <c r="P45" s="19">
        <f>P46+P47</f>
        <v>242496113.48999998</v>
      </c>
      <c r="Q45" s="19">
        <f t="shared" si="75"/>
        <v>-2700</v>
      </c>
      <c r="R45" s="19">
        <f t="shared" ref="R45" si="76">R46+R47</f>
        <v>242493413.48999998</v>
      </c>
      <c r="S45" s="19">
        <f t="shared" si="75"/>
        <v>-58000</v>
      </c>
      <c r="T45" s="19">
        <f t="shared" si="75"/>
        <v>242435413.48999998</v>
      </c>
      <c r="U45" s="19">
        <f t="shared" si="75"/>
        <v>10050693.66</v>
      </c>
      <c r="V45" s="19">
        <f t="shared" ref="V45:X45" si="77">V46+V47</f>
        <v>252486107.14999998</v>
      </c>
      <c r="W45" s="19">
        <f t="shared" si="75"/>
        <v>0</v>
      </c>
      <c r="X45" s="19">
        <f t="shared" si="77"/>
        <v>252486107.14999998</v>
      </c>
      <c r="Y45" s="19">
        <f t="shared" si="75"/>
        <v>639057.78</v>
      </c>
      <c r="Z45" s="19">
        <f t="shared" si="75"/>
        <v>253125164.92999998</v>
      </c>
      <c r="AA45" s="19">
        <f t="shared" si="75"/>
        <v>0</v>
      </c>
      <c r="AB45" s="19">
        <f t="shared" ref="AB45:AD45" si="78">AB46+AB47</f>
        <v>253125164.92999998</v>
      </c>
      <c r="AC45" s="19">
        <f t="shared" si="75"/>
        <v>-139999.24</v>
      </c>
      <c r="AD45" s="19">
        <f t="shared" si="78"/>
        <v>252985165.68999997</v>
      </c>
      <c r="AE45" s="19">
        <f t="shared" si="75"/>
        <v>0</v>
      </c>
      <c r="AF45" s="19">
        <f t="shared" si="75"/>
        <v>252985165.68999997</v>
      </c>
      <c r="AG45" s="19">
        <f t="shared" si="75"/>
        <v>-234984.65000000002</v>
      </c>
      <c r="AH45" s="19">
        <f t="shared" ref="AH45:AJ45" si="79">AH46+AH47</f>
        <v>252750181.03999996</v>
      </c>
      <c r="AI45" s="19">
        <f t="shared" si="75"/>
        <v>0</v>
      </c>
      <c r="AJ45" s="19">
        <f t="shared" si="79"/>
        <v>252750181.03999996</v>
      </c>
      <c r="AK45" s="19">
        <f t="shared" si="75"/>
        <v>0</v>
      </c>
      <c r="AL45" s="19">
        <f t="shared" si="75"/>
        <v>252750181.03999996</v>
      </c>
      <c r="AM45" s="19">
        <f t="shared" si="75"/>
        <v>0</v>
      </c>
      <c r="AN45" s="19">
        <f t="shared" ref="AN45:AQ45" si="80">AN46+AN47</f>
        <v>252750181.03999996</v>
      </c>
      <c r="AO45" s="19">
        <f t="shared" si="75"/>
        <v>901366.08000000007</v>
      </c>
      <c r="AP45" s="19">
        <f t="shared" si="80"/>
        <v>253651547.11999997</v>
      </c>
      <c r="AQ45" s="19">
        <f t="shared" si="80"/>
        <v>-2841391.98</v>
      </c>
      <c r="AR45" s="19">
        <f t="shared" ref="AR45" si="81">AR46+AR47</f>
        <v>250810155.13999999</v>
      </c>
    </row>
    <row r="46" spans="1:44" s="14" customFormat="1" x14ac:dyDescent="0.2">
      <c r="A46" s="15" t="s">
        <v>13</v>
      </c>
      <c r="B46" s="16" t="s">
        <v>54</v>
      </c>
      <c r="C46" s="12" t="s">
        <v>43</v>
      </c>
      <c r="D46" s="10">
        <v>218581665.41999999</v>
      </c>
      <c r="E46" s="17">
        <v>13670378.439999999</v>
      </c>
      <c r="F46" s="8">
        <f t="shared" si="7"/>
        <v>232252043.85999998</v>
      </c>
      <c r="G46" s="17">
        <v>1007600</v>
      </c>
      <c r="H46" s="8">
        <f t="shared" ref="H46:H47" si="82">F46+G46</f>
        <v>233259643.85999998</v>
      </c>
      <c r="I46" s="17">
        <v>171662.07</v>
      </c>
      <c r="J46" s="8">
        <f t="shared" si="9"/>
        <v>233431305.92999998</v>
      </c>
      <c r="K46" s="17">
        <v>0</v>
      </c>
      <c r="L46" s="8">
        <f t="shared" si="10"/>
        <v>233431305.92999998</v>
      </c>
      <c r="M46" s="17">
        <v>0</v>
      </c>
      <c r="N46" s="28">
        <f>L46+M46</f>
        <v>233431305.92999998</v>
      </c>
      <c r="O46" s="17">
        <v>-36428.94</v>
      </c>
      <c r="P46" s="28">
        <f>N46+O46</f>
        <v>233394876.98999998</v>
      </c>
      <c r="Q46" s="17">
        <v>0</v>
      </c>
      <c r="R46" s="28">
        <f>P46+Q46</f>
        <v>233394876.98999998</v>
      </c>
      <c r="S46" s="17">
        <v>-58000</v>
      </c>
      <c r="T46" s="28">
        <f t="shared" si="11"/>
        <v>233336876.98999998</v>
      </c>
      <c r="U46" s="17">
        <v>10050693.66</v>
      </c>
      <c r="V46" s="28">
        <f t="shared" si="12"/>
        <v>243387570.64999998</v>
      </c>
      <c r="W46" s="17">
        <v>0</v>
      </c>
      <c r="X46" s="28">
        <f t="shared" si="13"/>
        <v>243387570.64999998</v>
      </c>
      <c r="Y46" s="17">
        <v>568161.28000000003</v>
      </c>
      <c r="Z46" s="28">
        <f t="shared" ref="Z46:Z47" si="83">X46+Y46</f>
        <v>243955731.92999998</v>
      </c>
      <c r="AA46" s="17"/>
      <c r="AB46" s="28">
        <f t="shared" si="15"/>
        <v>243955731.92999998</v>
      </c>
      <c r="AC46" s="17">
        <v>-139999.24</v>
      </c>
      <c r="AD46" s="28">
        <f t="shared" si="16"/>
        <v>243815732.68999997</v>
      </c>
      <c r="AE46" s="17">
        <v>0</v>
      </c>
      <c r="AF46" s="28">
        <f t="shared" si="17"/>
        <v>243815732.68999997</v>
      </c>
      <c r="AG46" s="17">
        <v>771145.35</v>
      </c>
      <c r="AH46" s="28">
        <f t="shared" ref="AH46:AH47" si="84">AF46+AG46</f>
        <v>244586878.03999996</v>
      </c>
      <c r="AI46" s="17">
        <v>0</v>
      </c>
      <c r="AJ46" s="28">
        <f t="shared" si="19"/>
        <v>244586878.03999996</v>
      </c>
      <c r="AK46" s="17">
        <v>0</v>
      </c>
      <c r="AL46" s="28">
        <f t="shared" si="20"/>
        <v>244586878.03999996</v>
      </c>
      <c r="AM46" s="17">
        <v>0</v>
      </c>
      <c r="AN46" s="28">
        <f t="shared" si="21"/>
        <v>244586878.03999996</v>
      </c>
      <c r="AO46" s="17">
        <v>913358.05</v>
      </c>
      <c r="AP46" s="28">
        <f t="shared" si="22"/>
        <v>245500236.08999997</v>
      </c>
      <c r="AQ46" s="17">
        <v>-3064780.23</v>
      </c>
      <c r="AR46" s="28">
        <f t="shared" ref="AR46:AR47" si="85">AP46+AQ46</f>
        <v>242435455.85999998</v>
      </c>
    </row>
    <row r="47" spans="1:44" s="14" customFormat="1" x14ac:dyDescent="0.2">
      <c r="A47" s="15" t="s">
        <v>12</v>
      </c>
      <c r="B47" s="16" t="s">
        <v>54</v>
      </c>
      <c r="C47" s="12" t="s">
        <v>46</v>
      </c>
      <c r="D47" s="10">
        <v>9068500</v>
      </c>
      <c r="E47" s="17">
        <v>32736.5</v>
      </c>
      <c r="F47" s="8">
        <f t="shared" si="7"/>
        <v>9101236.5</v>
      </c>
      <c r="G47" s="17">
        <v>0</v>
      </c>
      <c r="H47" s="8">
        <f t="shared" si="82"/>
        <v>9101236.5</v>
      </c>
      <c r="I47" s="17">
        <v>0</v>
      </c>
      <c r="J47" s="8">
        <f t="shared" si="9"/>
        <v>9101236.5</v>
      </c>
      <c r="K47" s="17">
        <v>0</v>
      </c>
      <c r="L47" s="8">
        <f t="shared" si="10"/>
        <v>9101236.5</v>
      </c>
      <c r="M47" s="17">
        <v>0</v>
      </c>
      <c r="N47" s="28">
        <f>L47+M47</f>
        <v>9101236.5</v>
      </c>
      <c r="O47" s="17">
        <v>0</v>
      </c>
      <c r="P47" s="28">
        <f>N47+O47</f>
        <v>9101236.5</v>
      </c>
      <c r="Q47" s="17">
        <v>-2700</v>
      </c>
      <c r="R47" s="28">
        <f>P47+Q47</f>
        <v>9098536.5</v>
      </c>
      <c r="S47" s="17">
        <v>0</v>
      </c>
      <c r="T47" s="28">
        <f t="shared" si="11"/>
        <v>9098536.5</v>
      </c>
      <c r="U47" s="17">
        <v>0</v>
      </c>
      <c r="V47" s="28">
        <f t="shared" si="12"/>
        <v>9098536.5</v>
      </c>
      <c r="W47" s="17">
        <v>0</v>
      </c>
      <c r="X47" s="28">
        <f t="shared" si="13"/>
        <v>9098536.5</v>
      </c>
      <c r="Y47" s="17">
        <v>70896.5</v>
      </c>
      <c r="Z47" s="28">
        <f t="shared" si="83"/>
        <v>9169433</v>
      </c>
      <c r="AA47" s="17"/>
      <c r="AB47" s="28">
        <f t="shared" si="15"/>
        <v>9169433</v>
      </c>
      <c r="AC47" s="17">
        <v>0</v>
      </c>
      <c r="AD47" s="28">
        <f t="shared" si="16"/>
        <v>9169433</v>
      </c>
      <c r="AE47" s="17">
        <v>0</v>
      </c>
      <c r="AF47" s="28">
        <f t="shared" si="17"/>
        <v>9169433</v>
      </c>
      <c r="AG47" s="17">
        <v>-1006130</v>
      </c>
      <c r="AH47" s="28">
        <f t="shared" si="84"/>
        <v>8163303</v>
      </c>
      <c r="AI47" s="17">
        <v>0</v>
      </c>
      <c r="AJ47" s="28">
        <f t="shared" si="19"/>
        <v>8163303</v>
      </c>
      <c r="AK47" s="17">
        <v>0</v>
      </c>
      <c r="AL47" s="28">
        <f t="shared" si="20"/>
        <v>8163303</v>
      </c>
      <c r="AM47" s="17">
        <v>0</v>
      </c>
      <c r="AN47" s="28">
        <f t="shared" si="21"/>
        <v>8163303</v>
      </c>
      <c r="AO47" s="17">
        <v>-11991.97</v>
      </c>
      <c r="AP47" s="28">
        <f t="shared" si="22"/>
        <v>8151311.0300000003</v>
      </c>
      <c r="AQ47" s="17">
        <v>223388.25</v>
      </c>
      <c r="AR47" s="28">
        <f t="shared" si="85"/>
        <v>8374699.2800000003</v>
      </c>
    </row>
    <row r="48" spans="1:44" s="14" customFormat="1" x14ac:dyDescent="0.2">
      <c r="A48" s="18" t="s">
        <v>66</v>
      </c>
      <c r="B48" s="16" t="s">
        <v>52</v>
      </c>
      <c r="C48" s="12" t="s">
        <v>51</v>
      </c>
      <c r="D48" s="19">
        <f>D49+D50</f>
        <v>2833500</v>
      </c>
      <c r="E48" s="19">
        <f t="shared" ref="E48:AO48" si="86">E49+E50</f>
        <v>0</v>
      </c>
      <c r="F48" s="19">
        <f t="shared" si="86"/>
        <v>2833500</v>
      </c>
      <c r="G48" s="19">
        <f>G49+G50</f>
        <v>0</v>
      </c>
      <c r="H48" s="19">
        <f>H49+H50</f>
        <v>2833500</v>
      </c>
      <c r="I48" s="19">
        <f t="shared" si="86"/>
        <v>0</v>
      </c>
      <c r="J48" s="19">
        <f t="shared" si="86"/>
        <v>2833500</v>
      </c>
      <c r="K48" s="19">
        <f t="shared" si="86"/>
        <v>0</v>
      </c>
      <c r="L48" s="19">
        <f t="shared" si="86"/>
        <v>2833500</v>
      </c>
      <c r="M48" s="19">
        <f>M49+M50</f>
        <v>0</v>
      </c>
      <c r="N48" s="19">
        <f>N49+N50</f>
        <v>2833500</v>
      </c>
      <c r="O48" s="19">
        <f>O49+O50</f>
        <v>0</v>
      </c>
      <c r="P48" s="19">
        <f>P49+P50</f>
        <v>2833500</v>
      </c>
      <c r="Q48" s="19">
        <f t="shared" si="86"/>
        <v>0</v>
      </c>
      <c r="R48" s="19">
        <f t="shared" ref="R48" si="87">R49+R50</f>
        <v>2833500</v>
      </c>
      <c r="S48" s="19">
        <f t="shared" si="86"/>
        <v>0</v>
      </c>
      <c r="T48" s="19">
        <f t="shared" si="86"/>
        <v>2833500</v>
      </c>
      <c r="U48" s="19">
        <f t="shared" si="86"/>
        <v>0</v>
      </c>
      <c r="V48" s="19">
        <f t="shared" ref="V48:X48" si="88">V49+V50</f>
        <v>2833500</v>
      </c>
      <c r="W48" s="19">
        <f t="shared" si="86"/>
        <v>0</v>
      </c>
      <c r="X48" s="19">
        <f t="shared" si="88"/>
        <v>2833500</v>
      </c>
      <c r="Y48" s="19">
        <f t="shared" si="86"/>
        <v>0</v>
      </c>
      <c r="Z48" s="19">
        <f t="shared" si="86"/>
        <v>2833500</v>
      </c>
      <c r="AA48" s="19">
        <f t="shared" si="86"/>
        <v>0</v>
      </c>
      <c r="AB48" s="19">
        <f t="shared" ref="AB48:AD48" si="89">AB49+AB50</f>
        <v>2833500</v>
      </c>
      <c r="AC48" s="19">
        <f t="shared" si="86"/>
        <v>0</v>
      </c>
      <c r="AD48" s="19">
        <f t="shared" si="89"/>
        <v>2833500</v>
      </c>
      <c r="AE48" s="19">
        <f t="shared" si="86"/>
        <v>0</v>
      </c>
      <c r="AF48" s="19">
        <f t="shared" si="86"/>
        <v>2833500</v>
      </c>
      <c r="AG48" s="19">
        <f t="shared" si="86"/>
        <v>0</v>
      </c>
      <c r="AH48" s="19">
        <f t="shared" ref="AH48:AJ48" si="90">AH49+AH50</f>
        <v>2833500</v>
      </c>
      <c r="AI48" s="19">
        <f t="shared" si="86"/>
        <v>0</v>
      </c>
      <c r="AJ48" s="19">
        <f t="shared" si="90"/>
        <v>2833500</v>
      </c>
      <c r="AK48" s="19">
        <f t="shared" si="86"/>
        <v>0</v>
      </c>
      <c r="AL48" s="19">
        <f t="shared" si="86"/>
        <v>2833500</v>
      </c>
      <c r="AM48" s="19">
        <f t="shared" si="86"/>
        <v>0</v>
      </c>
      <c r="AN48" s="19">
        <f t="shared" ref="AN48:AQ48" si="91">AN49+AN50</f>
        <v>2833500</v>
      </c>
      <c r="AO48" s="19">
        <f t="shared" si="86"/>
        <v>0</v>
      </c>
      <c r="AP48" s="19">
        <f t="shared" si="91"/>
        <v>2833500</v>
      </c>
      <c r="AQ48" s="19">
        <f t="shared" si="91"/>
        <v>0</v>
      </c>
      <c r="AR48" s="19">
        <f t="shared" ref="AR48" si="92">AR49+AR50</f>
        <v>2833500</v>
      </c>
    </row>
    <row r="49" spans="1:44" s="14" customFormat="1" x14ac:dyDescent="0.2">
      <c r="A49" s="15" t="s">
        <v>72</v>
      </c>
      <c r="B49" s="16" t="s">
        <v>52</v>
      </c>
      <c r="C49" s="12" t="s">
        <v>57</v>
      </c>
      <c r="D49" s="19">
        <v>0</v>
      </c>
      <c r="E49" s="17">
        <v>0</v>
      </c>
      <c r="F49" s="8">
        <f t="shared" si="7"/>
        <v>0</v>
      </c>
      <c r="G49" s="17">
        <v>0</v>
      </c>
      <c r="H49" s="8">
        <f t="shared" ref="H49:H50" si="93">F49+G49</f>
        <v>0</v>
      </c>
      <c r="I49" s="17">
        <v>0</v>
      </c>
      <c r="J49" s="8">
        <f t="shared" si="9"/>
        <v>0</v>
      </c>
      <c r="K49" s="17">
        <v>0</v>
      </c>
      <c r="L49" s="8">
        <f t="shared" si="10"/>
        <v>0</v>
      </c>
      <c r="M49" s="17">
        <v>0</v>
      </c>
      <c r="N49" s="28">
        <f>L49+M49</f>
        <v>0</v>
      </c>
      <c r="O49" s="17">
        <v>0</v>
      </c>
      <c r="P49" s="28">
        <f>N49+O49</f>
        <v>0</v>
      </c>
      <c r="Q49" s="17">
        <v>0</v>
      </c>
      <c r="R49" s="28">
        <f>P49+Q49</f>
        <v>0</v>
      </c>
      <c r="S49" s="17">
        <v>0</v>
      </c>
      <c r="T49" s="28">
        <f t="shared" si="11"/>
        <v>0</v>
      </c>
      <c r="U49" s="17">
        <v>0</v>
      </c>
      <c r="V49" s="28">
        <f t="shared" si="12"/>
        <v>0</v>
      </c>
      <c r="W49" s="17">
        <v>0</v>
      </c>
      <c r="X49" s="28">
        <f t="shared" si="13"/>
        <v>0</v>
      </c>
      <c r="Y49" s="17">
        <v>0</v>
      </c>
      <c r="Z49" s="28">
        <f t="shared" ref="Z49:Z50" si="94">X49+Y49</f>
        <v>0</v>
      </c>
      <c r="AA49" s="17"/>
      <c r="AB49" s="28">
        <f t="shared" si="15"/>
        <v>0</v>
      </c>
      <c r="AC49" s="17">
        <v>0</v>
      </c>
      <c r="AD49" s="28">
        <f t="shared" si="16"/>
        <v>0</v>
      </c>
      <c r="AE49" s="17">
        <v>0</v>
      </c>
      <c r="AF49" s="28">
        <f t="shared" si="17"/>
        <v>0</v>
      </c>
      <c r="AG49" s="17">
        <v>0</v>
      </c>
      <c r="AH49" s="28">
        <f t="shared" ref="AH49:AH50" si="95">AF49+AG49</f>
        <v>0</v>
      </c>
      <c r="AI49" s="17">
        <v>0</v>
      </c>
      <c r="AJ49" s="28">
        <f t="shared" si="19"/>
        <v>0</v>
      </c>
      <c r="AK49" s="17">
        <v>0</v>
      </c>
      <c r="AL49" s="28">
        <f t="shared" si="20"/>
        <v>0</v>
      </c>
      <c r="AM49" s="17">
        <v>0</v>
      </c>
      <c r="AN49" s="28">
        <f t="shared" si="21"/>
        <v>0</v>
      </c>
      <c r="AO49" s="17">
        <v>0</v>
      </c>
      <c r="AP49" s="28">
        <f t="shared" si="22"/>
        <v>0</v>
      </c>
      <c r="AQ49" s="17">
        <v>0</v>
      </c>
      <c r="AR49" s="28">
        <f t="shared" ref="AR49:AR50" si="96">AP49+AQ49</f>
        <v>0</v>
      </c>
    </row>
    <row r="50" spans="1:44" s="14" customFormat="1" x14ac:dyDescent="0.2">
      <c r="A50" s="15" t="s">
        <v>11</v>
      </c>
      <c r="B50" s="16" t="s">
        <v>52</v>
      </c>
      <c r="C50" s="12" t="s">
        <v>52</v>
      </c>
      <c r="D50" s="10">
        <v>2833500</v>
      </c>
      <c r="E50" s="17">
        <v>0</v>
      </c>
      <c r="F50" s="8">
        <f t="shared" si="7"/>
        <v>2833500</v>
      </c>
      <c r="G50" s="17">
        <v>0</v>
      </c>
      <c r="H50" s="8">
        <f t="shared" si="93"/>
        <v>2833500</v>
      </c>
      <c r="I50" s="17">
        <v>0</v>
      </c>
      <c r="J50" s="8">
        <f t="shared" si="9"/>
        <v>2833500</v>
      </c>
      <c r="K50" s="17">
        <v>0</v>
      </c>
      <c r="L50" s="8">
        <f t="shared" si="10"/>
        <v>2833500</v>
      </c>
      <c r="M50" s="17">
        <v>0</v>
      </c>
      <c r="N50" s="28">
        <f>L50+M50</f>
        <v>2833500</v>
      </c>
      <c r="O50" s="17">
        <v>0</v>
      </c>
      <c r="P50" s="28">
        <f>N50+O50</f>
        <v>2833500</v>
      </c>
      <c r="Q50" s="17">
        <v>0</v>
      </c>
      <c r="R50" s="28">
        <f>P50+Q50</f>
        <v>2833500</v>
      </c>
      <c r="S50" s="17">
        <v>0</v>
      </c>
      <c r="T50" s="28">
        <f t="shared" si="11"/>
        <v>2833500</v>
      </c>
      <c r="U50" s="17">
        <v>0</v>
      </c>
      <c r="V50" s="28">
        <f t="shared" si="12"/>
        <v>2833500</v>
      </c>
      <c r="W50" s="17">
        <v>0</v>
      </c>
      <c r="X50" s="28">
        <f t="shared" si="13"/>
        <v>2833500</v>
      </c>
      <c r="Y50" s="17">
        <v>0</v>
      </c>
      <c r="Z50" s="28">
        <f t="shared" si="94"/>
        <v>2833500</v>
      </c>
      <c r="AA50" s="17"/>
      <c r="AB50" s="28">
        <f t="shared" si="15"/>
        <v>2833500</v>
      </c>
      <c r="AC50" s="17">
        <v>0</v>
      </c>
      <c r="AD50" s="28">
        <f t="shared" si="16"/>
        <v>2833500</v>
      </c>
      <c r="AE50" s="17">
        <v>0</v>
      </c>
      <c r="AF50" s="28">
        <f t="shared" si="17"/>
        <v>2833500</v>
      </c>
      <c r="AG50" s="17">
        <v>0</v>
      </c>
      <c r="AH50" s="28">
        <f t="shared" si="95"/>
        <v>2833500</v>
      </c>
      <c r="AI50" s="17">
        <v>0</v>
      </c>
      <c r="AJ50" s="28">
        <f t="shared" si="19"/>
        <v>2833500</v>
      </c>
      <c r="AK50" s="17">
        <v>0</v>
      </c>
      <c r="AL50" s="28">
        <f t="shared" si="20"/>
        <v>2833500</v>
      </c>
      <c r="AM50" s="17">
        <v>0</v>
      </c>
      <c r="AN50" s="28">
        <f t="shared" si="21"/>
        <v>2833500</v>
      </c>
      <c r="AO50" s="17">
        <v>0</v>
      </c>
      <c r="AP50" s="28">
        <f t="shared" si="22"/>
        <v>2833500</v>
      </c>
      <c r="AQ50" s="17">
        <v>0</v>
      </c>
      <c r="AR50" s="28">
        <f t="shared" si="96"/>
        <v>2833500</v>
      </c>
    </row>
    <row r="51" spans="1:44" s="14" customFormat="1" x14ac:dyDescent="0.2">
      <c r="A51" s="18" t="s">
        <v>67</v>
      </c>
      <c r="B51" s="16" t="s">
        <v>55</v>
      </c>
      <c r="C51" s="12" t="s">
        <v>51</v>
      </c>
      <c r="D51" s="19">
        <f>D52+D53+D54+D55</f>
        <v>38066552.629999995</v>
      </c>
      <c r="E51" s="19">
        <f t="shared" ref="E51:AO51" si="97">E52+E53+E54+E55</f>
        <v>40500000</v>
      </c>
      <c r="F51" s="19">
        <f t="shared" si="97"/>
        <v>78566552.629999995</v>
      </c>
      <c r="G51" s="19">
        <f t="shared" si="97"/>
        <v>0</v>
      </c>
      <c r="H51" s="19">
        <f t="shared" si="97"/>
        <v>78566552.629999995</v>
      </c>
      <c r="I51" s="19">
        <f t="shared" si="97"/>
        <v>-1669800</v>
      </c>
      <c r="J51" s="19">
        <f t="shared" si="97"/>
        <v>76896752.629999995</v>
      </c>
      <c r="K51" s="19">
        <f t="shared" si="97"/>
        <v>-359593.56</v>
      </c>
      <c r="L51" s="19">
        <f t="shared" si="97"/>
        <v>76537159.069999993</v>
      </c>
      <c r="M51" s="19">
        <f>M52+M53+M54+M55</f>
        <v>0</v>
      </c>
      <c r="N51" s="19">
        <f>N52+N53+N54+N55</f>
        <v>76537159.069999993</v>
      </c>
      <c r="O51" s="19">
        <f>O52+O53+O54+O55</f>
        <v>0</v>
      </c>
      <c r="P51" s="19">
        <f>P52+P53+P54+P55</f>
        <v>76537159.069999993</v>
      </c>
      <c r="Q51" s="19">
        <f t="shared" si="97"/>
        <v>0</v>
      </c>
      <c r="R51" s="19">
        <f t="shared" ref="R51" si="98">R52+R53+R54+R55</f>
        <v>76537159.069999993</v>
      </c>
      <c r="S51" s="19">
        <f t="shared" si="97"/>
        <v>0</v>
      </c>
      <c r="T51" s="19">
        <f t="shared" si="97"/>
        <v>76537159.069999993</v>
      </c>
      <c r="U51" s="19">
        <f t="shared" si="97"/>
        <v>0</v>
      </c>
      <c r="V51" s="19">
        <f t="shared" ref="V51:X51" si="99">V52+V53+V54+V55</f>
        <v>76537159.069999993</v>
      </c>
      <c r="W51" s="19">
        <f t="shared" si="97"/>
        <v>25506597.940000001</v>
      </c>
      <c r="X51" s="19">
        <f t="shared" si="99"/>
        <v>102043757.00999999</v>
      </c>
      <c r="Y51" s="19">
        <f t="shared" si="97"/>
        <v>0</v>
      </c>
      <c r="Z51" s="19">
        <f t="shared" si="97"/>
        <v>102043757.00999999</v>
      </c>
      <c r="AA51" s="19">
        <f t="shared" si="97"/>
        <v>0</v>
      </c>
      <c r="AB51" s="19">
        <f t="shared" ref="AB51:AD51" si="100">AB52+AB53+AB54+AB55</f>
        <v>102043757.00999999</v>
      </c>
      <c r="AC51" s="19">
        <f t="shared" si="97"/>
        <v>0</v>
      </c>
      <c r="AD51" s="19">
        <f t="shared" si="100"/>
        <v>102043757.00999999</v>
      </c>
      <c r="AE51" s="19">
        <f t="shared" si="97"/>
        <v>0</v>
      </c>
      <c r="AF51" s="19">
        <f t="shared" si="97"/>
        <v>102043757.00999999</v>
      </c>
      <c r="AG51" s="19">
        <f t="shared" si="97"/>
        <v>2900000</v>
      </c>
      <c r="AH51" s="19">
        <f t="shared" ref="AH51:AJ51" si="101">AH52+AH53+AH54+AH55</f>
        <v>104943757.00999999</v>
      </c>
      <c r="AI51" s="19">
        <f t="shared" si="97"/>
        <v>0</v>
      </c>
      <c r="AJ51" s="19">
        <f t="shared" si="101"/>
        <v>104943757.00999999</v>
      </c>
      <c r="AK51" s="19">
        <f>AK52+AK53+AK54+AK55</f>
        <v>0</v>
      </c>
      <c r="AL51" s="19">
        <f t="shared" si="97"/>
        <v>104943757.00999999</v>
      </c>
      <c r="AM51" s="19">
        <f t="shared" si="97"/>
        <v>0</v>
      </c>
      <c r="AN51" s="19">
        <f t="shared" ref="AN51:AQ51" si="102">AN52+AN53+AN54+AN55</f>
        <v>104943757.00999999</v>
      </c>
      <c r="AO51" s="19">
        <f t="shared" si="97"/>
        <v>0</v>
      </c>
      <c r="AP51" s="19">
        <f t="shared" si="102"/>
        <v>104943757.00999999</v>
      </c>
      <c r="AQ51" s="19">
        <f t="shared" si="102"/>
        <v>-2988806.44</v>
      </c>
      <c r="AR51" s="19">
        <f t="shared" ref="AR51" si="103">AR52+AR53+AR54+AR55</f>
        <v>101954950.56999999</v>
      </c>
    </row>
    <row r="52" spans="1:44" s="14" customFormat="1" x14ac:dyDescent="0.2">
      <c r="A52" s="15" t="s">
        <v>10</v>
      </c>
      <c r="B52" s="16" t="s">
        <v>55</v>
      </c>
      <c r="C52" s="12" t="s">
        <v>43</v>
      </c>
      <c r="D52" s="10">
        <v>8292900</v>
      </c>
      <c r="E52" s="17">
        <v>0</v>
      </c>
      <c r="F52" s="8">
        <f t="shared" si="7"/>
        <v>8292900</v>
      </c>
      <c r="G52" s="17">
        <v>0</v>
      </c>
      <c r="H52" s="8">
        <f t="shared" ref="H52:H55" si="104">F52+G52</f>
        <v>8292900</v>
      </c>
      <c r="I52" s="17">
        <v>0</v>
      </c>
      <c r="J52" s="8">
        <f t="shared" si="9"/>
        <v>8292900</v>
      </c>
      <c r="K52" s="17">
        <v>0</v>
      </c>
      <c r="L52" s="8">
        <f t="shared" si="10"/>
        <v>8292900</v>
      </c>
      <c r="M52" s="17">
        <v>0</v>
      </c>
      <c r="N52" s="28">
        <f>L52+M52</f>
        <v>8292900</v>
      </c>
      <c r="O52" s="17">
        <v>0</v>
      </c>
      <c r="P52" s="28">
        <f>N52+O52</f>
        <v>8292900</v>
      </c>
      <c r="Q52" s="17">
        <v>0</v>
      </c>
      <c r="R52" s="28">
        <f>P52+Q52</f>
        <v>8292900</v>
      </c>
      <c r="S52" s="17">
        <v>0</v>
      </c>
      <c r="T52" s="28">
        <f t="shared" si="11"/>
        <v>8292900</v>
      </c>
      <c r="U52" s="17">
        <v>0</v>
      </c>
      <c r="V52" s="28">
        <f t="shared" si="12"/>
        <v>8292900</v>
      </c>
      <c r="W52" s="17">
        <v>0</v>
      </c>
      <c r="X52" s="28">
        <f t="shared" si="13"/>
        <v>8292900</v>
      </c>
      <c r="Y52" s="17">
        <v>0</v>
      </c>
      <c r="Z52" s="28">
        <f t="shared" ref="Z52:Z55" si="105">X52+Y52</f>
        <v>8292900</v>
      </c>
      <c r="AA52" s="17"/>
      <c r="AB52" s="28">
        <f t="shared" si="15"/>
        <v>8292900</v>
      </c>
      <c r="AC52" s="17">
        <v>0</v>
      </c>
      <c r="AD52" s="28">
        <f t="shared" si="16"/>
        <v>8292900</v>
      </c>
      <c r="AE52" s="17">
        <v>0</v>
      </c>
      <c r="AF52" s="28">
        <f t="shared" si="17"/>
        <v>8292900</v>
      </c>
      <c r="AG52" s="17">
        <v>-100000</v>
      </c>
      <c r="AH52" s="28">
        <f t="shared" ref="AH52:AH55" si="106">AF52+AG52</f>
        <v>8192900</v>
      </c>
      <c r="AI52" s="17">
        <v>0</v>
      </c>
      <c r="AJ52" s="28">
        <f t="shared" si="19"/>
        <v>8192900</v>
      </c>
      <c r="AK52" s="17">
        <v>0</v>
      </c>
      <c r="AL52" s="28">
        <f t="shared" si="20"/>
        <v>8192900</v>
      </c>
      <c r="AM52" s="17">
        <v>0</v>
      </c>
      <c r="AN52" s="28">
        <f t="shared" si="21"/>
        <v>8192900</v>
      </c>
      <c r="AO52" s="17">
        <v>0</v>
      </c>
      <c r="AP52" s="28">
        <f t="shared" si="22"/>
        <v>8192900</v>
      </c>
      <c r="AQ52" s="17">
        <v>42000</v>
      </c>
      <c r="AR52" s="28">
        <f t="shared" ref="AR52:AR55" si="107">AP52+AQ52</f>
        <v>8234900</v>
      </c>
    </row>
    <row r="53" spans="1:44" s="14" customFormat="1" x14ac:dyDescent="0.2">
      <c r="A53" s="15" t="s">
        <v>9</v>
      </c>
      <c r="B53" s="16" t="s">
        <v>55</v>
      </c>
      <c r="C53" s="12" t="s">
        <v>45</v>
      </c>
      <c r="D53" s="10">
        <v>4027600</v>
      </c>
      <c r="E53" s="17">
        <v>39000000</v>
      </c>
      <c r="F53" s="8">
        <f t="shared" si="7"/>
        <v>43027600</v>
      </c>
      <c r="G53" s="17">
        <v>0</v>
      </c>
      <c r="H53" s="8">
        <f t="shared" si="104"/>
        <v>43027600</v>
      </c>
      <c r="I53" s="17">
        <v>0</v>
      </c>
      <c r="J53" s="8">
        <f t="shared" si="9"/>
        <v>43027600</v>
      </c>
      <c r="K53" s="17">
        <v>0</v>
      </c>
      <c r="L53" s="8">
        <f t="shared" si="10"/>
        <v>43027600</v>
      </c>
      <c r="M53" s="17">
        <v>0</v>
      </c>
      <c r="N53" s="28">
        <f>L53+M53</f>
        <v>43027600</v>
      </c>
      <c r="O53" s="17">
        <v>0</v>
      </c>
      <c r="P53" s="28">
        <f>N53+O53</f>
        <v>43027600</v>
      </c>
      <c r="Q53" s="17">
        <v>0</v>
      </c>
      <c r="R53" s="28">
        <f>P53+Q53</f>
        <v>43027600</v>
      </c>
      <c r="S53" s="17">
        <v>0</v>
      </c>
      <c r="T53" s="28">
        <f t="shared" si="11"/>
        <v>43027600</v>
      </c>
      <c r="U53" s="17">
        <v>0</v>
      </c>
      <c r="V53" s="28">
        <f t="shared" si="12"/>
        <v>43027600</v>
      </c>
      <c r="W53" s="17">
        <v>25506597.940000001</v>
      </c>
      <c r="X53" s="28">
        <f t="shared" si="13"/>
        <v>68534197.939999998</v>
      </c>
      <c r="Y53" s="17">
        <v>0</v>
      </c>
      <c r="Z53" s="28">
        <f t="shared" si="105"/>
        <v>68534197.939999998</v>
      </c>
      <c r="AA53" s="17"/>
      <c r="AB53" s="28">
        <f t="shared" si="15"/>
        <v>68534197.939999998</v>
      </c>
      <c r="AC53" s="17">
        <v>0</v>
      </c>
      <c r="AD53" s="28">
        <f t="shared" si="16"/>
        <v>68534197.939999998</v>
      </c>
      <c r="AE53" s="17">
        <v>0</v>
      </c>
      <c r="AF53" s="28">
        <f t="shared" si="17"/>
        <v>68534197.939999998</v>
      </c>
      <c r="AG53" s="17">
        <v>3000000</v>
      </c>
      <c r="AH53" s="28">
        <f t="shared" si="106"/>
        <v>71534197.939999998</v>
      </c>
      <c r="AI53" s="17">
        <v>0</v>
      </c>
      <c r="AJ53" s="28">
        <f t="shared" si="19"/>
        <v>71534197.939999998</v>
      </c>
      <c r="AK53" s="17">
        <v>0</v>
      </c>
      <c r="AL53" s="28">
        <f t="shared" si="20"/>
        <v>71534197.939999998</v>
      </c>
      <c r="AM53" s="17">
        <v>0</v>
      </c>
      <c r="AN53" s="28">
        <f t="shared" si="21"/>
        <v>71534197.939999998</v>
      </c>
      <c r="AO53" s="17">
        <v>0</v>
      </c>
      <c r="AP53" s="28">
        <f t="shared" si="22"/>
        <v>71534197.939999998</v>
      </c>
      <c r="AQ53" s="17">
        <v>-2109400</v>
      </c>
      <c r="AR53" s="28">
        <f t="shared" si="107"/>
        <v>69424797.939999998</v>
      </c>
    </row>
    <row r="54" spans="1:44" s="14" customFormat="1" x14ac:dyDescent="0.2">
      <c r="A54" s="15" t="s">
        <v>8</v>
      </c>
      <c r="B54" s="16" t="s">
        <v>55</v>
      </c>
      <c r="C54" s="12" t="s">
        <v>46</v>
      </c>
      <c r="D54" s="10">
        <v>24866052.629999999</v>
      </c>
      <c r="E54" s="17">
        <v>0</v>
      </c>
      <c r="F54" s="8">
        <f t="shared" si="7"/>
        <v>24866052.629999999</v>
      </c>
      <c r="G54" s="17">
        <v>0</v>
      </c>
      <c r="H54" s="8">
        <f t="shared" si="104"/>
        <v>24866052.629999999</v>
      </c>
      <c r="I54" s="17">
        <v>-1669800</v>
      </c>
      <c r="J54" s="8">
        <f t="shared" si="9"/>
        <v>23196252.629999999</v>
      </c>
      <c r="K54" s="17">
        <v>0</v>
      </c>
      <c r="L54" s="8">
        <f t="shared" si="10"/>
        <v>23196252.629999999</v>
      </c>
      <c r="M54" s="17">
        <v>0</v>
      </c>
      <c r="N54" s="28">
        <f>L54+M54</f>
        <v>23196252.629999999</v>
      </c>
      <c r="O54" s="17">
        <v>0</v>
      </c>
      <c r="P54" s="28">
        <f>N54+O54</f>
        <v>23196252.629999999</v>
      </c>
      <c r="Q54" s="17">
        <v>0</v>
      </c>
      <c r="R54" s="28">
        <f>P54+Q54</f>
        <v>23196252.629999999</v>
      </c>
      <c r="S54" s="17">
        <v>0</v>
      </c>
      <c r="T54" s="28">
        <f t="shared" si="11"/>
        <v>23196252.629999999</v>
      </c>
      <c r="U54" s="17">
        <v>0</v>
      </c>
      <c r="V54" s="28">
        <f t="shared" si="12"/>
        <v>23196252.629999999</v>
      </c>
      <c r="W54" s="17">
        <v>0</v>
      </c>
      <c r="X54" s="28">
        <f t="shared" si="13"/>
        <v>23196252.629999999</v>
      </c>
      <c r="Y54" s="17">
        <v>0</v>
      </c>
      <c r="Z54" s="28">
        <f t="shared" si="105"/>
        <v>23196252.629999999</v>
      </c>
      <c r="AA54" s="17"/>
      <c r="AB54" s="28">
        <f t="shared" si="15"/>
        <v>23196252.629999999</v>
      </c>
      <c r="AC54" s="17">
        <v>0</v>
      </c>
      <c r="AD54" s="28">
        <f t="shared" si="16"/>
        <v>23196252.629999999</v>
      </c>
      <c r="AE54" s="17">
        <v>0</v>
      </c>
      <c r="AF54" s="28">
        <f t="shared" si="17"/>
        <v>23196252.629999999</v>
      </c>
      <c r="AG54" s="17">
        <v>0</v>
      </c>
      <c r="AH54" s="28">
        <f t="shared" si="106"/>
        <v>23196252.629999999</v>
      </c>
      <c r="AI54" s="17">
        <v>0</v>
      </c>
      <c r="AJ54" s="28">
        <f t="shared" si="19"/>
        <v>23196252.629999999</v>
      </c>
      <c r="AK54" s="17">
        <v>0</v>
      </c>
      <c r="AL54" s="28">
        <f t="shared" si="20"/>
        <v>23196252.629999999</v>
      </c>
      <c r="AM54" s="17">
        <v>0</v>
      </c>
      <c r="AN54" s="28">
        <f t="shared" si="21"/>
        <v>23196252.629999999</v>
      </c>
      <c r="AO54" s="17">
        <v>0</v>
      </c>
      <c r="AP54" s="28">
        <f t="shared" si="22"/>
        <v>23196252.629999999</v>
      </c>
      <c r="AQ54" s="17">
        <v>-801000</v>
      </c>
      <c r="AR54" s="28">
        <f t="shared" si="107"/>
        <v>22395252.629999999</v>
      </c>
    </row>
    <row r="55" spans="1:44" s="14" customFormat="1" x14ac:dyDescent="0.2">
      <c r="A55" s="15" t="s">
        <v>7</v>
      </c>
      <c r="B55" s="16" t="s">
        <v>55</v>
      </c>
      <c r="C55" s="12" t="s">
        <v>48</v>
      </c>
      <c r="D55" s="10">
        <v>880000</v>
      </c>
      <c r="E55" s="17">
        <v>1500000</v>
      </c>
      <c r="F55" s="8">
        <f t="shared" si="7"/>
        <v>2380000</v>
      </c>
      <c r="G55" s="17">
        <v>0</v>
      </c>
      <c r="H55" s="8">
        <f t="shared" si="104"/>
        <v>2380000</v>
      </c>
      <c r="I55" s="17">
        <v>0</v>
      </c>
      <c r="J55" s="8">
        <f t="shared" si="9"/>
        <v>2380000</v>
      </c>
      <c r="K55" s="17">
        <v>-359593.56</v>
      </c>
      <c r="L55" s="8">
        <f t="shared" si="10"/>
        <v>2020406.44</v>
      </c>
      <c r="M55" s="17">
        <v>0</v>
      </c>
      <c r="N55" s="28">
        <f>L55+M55</f>
        <v>2020406.44</v>
      </c>
      <c r="O55" s="17">
        <v>0</v>
      </c>
      <c r="P55" s="28">
        <f>N55+O55</f>
        <v>2020406.44</v>
      </c>
      <c r="Q55" s="17">
        <v>0</v>
      </c>
      <c r="R55" s="28">
        <f>P55+Q55</f>
        <v>2020406.44</v>
      </c>
      <c r="S55" s="17">
        <v>0</v>
      </c>
      <c r="T55" s="28">
        <f t="shared" si="11"/>
        <v>2020406.44</v>
      </c>
      <c r="U55" s="17">
        <v>0</v>
      </c>
      <c r="V55" s="28">
        <f t="shared" si="12"/>
        <v>2020406.44</v>
      </c>
      <c r="W55" s="17">
        <v>0</v>
      </c>
      <c r="X55" s="28">
        <f t="shared" si="13"/>
        <v>2020406.44</v>
      </c>
      <c r="Y55" s="17">
        <v>0</v>
      </c>
      <c r="Z55" s="28">
        <f t="shared" si="105"/>
        <v>2020406.44</v>
      </c>
      <c r="AA55" s="17"/>
      <c r="AB55" s="28">
        <f t="shared" si="15"/>
        <v>2020406.44</v>
      </c>
      <c r="AC55" s="17">
        <v>0</v>
      </c>
      <c r="AD55" s="28">
        <f t="shared" si="16"/>
        <v>2020406.44</v>
      </c>
      <c r="AE55" s="17">
        <v>0</v>
      </c>
      <c r="AF55" s="28">
        <f t="shared" si="17"/>
        <v>2020406.44</v>
      </c>
      <c r="AG55" s="17">
        <v>0</v>
      </c>
      <c r="AH55" s="28">
        <f t="shared" si="106"/>
        <v>2020406.44</v>
      </c>
      <c r="AI55" s="17">
        <v>0</v>
      </c>
      <c r="AJ55" s="28">
        <f t="shared" si="19"/>
        <v>2020406.44</v>
      </c>
      <c r="AK55" s="17">
        <v>0</v>
      </c>
      <c r="AL55" s="28">
        <f t="shared" si="20"/>
        <v>2020406.44</v>
      </c>
      <c r="AM55" s="17">
        <v>0</v>
      </c>
      <c r="AN55" s="28">
        <f t="shared" si="21"/>
        <v>2020406.44</v>
      </c>
      <c r="AO55" s="17">
        <v>0</v>
      </c>
      <c r="AP55" s="28">
        <f t="shared" si="22"/>
        <v>2020406.44</v>
      </c>
      <c r="AQ55" s="17">
        <v>-120406.44</v>
      </c>
      <c r="AR55" s="28">
        <f t="shared" si="107"/>
        <v>1900000</v>
      </c>
    </row>
    <row r="56" spans="1:44" s="14" customFormat="1" x14ac:dyDescent="0.2">
      <c r="A56" s="18" t="s">
        <v>68</v>
      </c>
      <c r="B56" s="16" t="s">
        <v>49</v>
      </c>
      <c r="C56" s="12" t="s">
        <v>51</v>
      </c>
      <c r="D56" s="19">
        <f>D57+D58+D59+D60</f>
        <v>198279436.85000002</v>
      </c>
      <c r="E56" s="19">
        <f t="shared" ref="E56:AO56" si="108">E57+E58+E59+E60</f>
        <v>7218750</v>
      </c>
      <c r="F56" s="19">
        <f t="shared" si="108"/>
        <v>205498186.85000002</v>
      </c>
      <c r="G56" s="19">
        <f t="shared" si="108"/>
        <v>-383580</v>
      </c>
      <c r="H56" s="19">
        <f t="shared" si="108"/>
        <v>205114606.85000002</v>
      </c>
      <c r="I56" s="19">
        <f t="shared" si="108"/>
        <v>0</v>
      </c>
      <c r="J56" s="19">
        <f t="shared" si="108"/>
        <v>205114606.85000002</v>
      </c>
      <c r="K56" s="19">
        <f t="shared" si="108"/>
        <v>0</v>
      </c>
      <c r="L56" s="19">
        <f t="shared" si="108"/>
        <v>205114606.85000002</v>
      </c>
      <c r="M56" s="19">
        <f>M57+M58+M59+M60</f>
        <v>0</v>
      </c>
      <c r="N56" s="19">
        <f>N57+N58+N59+N60</f>
        <v>205114606.85000002</v>
      </c>
      <c r="O56" s="19">
        <f>O57+O58+O59+O60</f>
        <v>350000</v>
      </c>
      <c r="P56" s="19">
        <f>P57+P58+P59+P60</f>
        <v>205464606.85000002</v>
      </c>
      <c r="Q56" s="19">
        <f t="shared" si="108"/>
        <v>0</v>
      </c>
      <c r="R56" s="19">
        <f t="shared" ref="R56" si="109">R57+R58+R59+R60</f>
        <v>205464606.85000002</v>
      </c>
      <c r="S56" s="19">
        <f t="shared" si="108"/>
        <v>439172.12</v>
      </c>
      <c r="T56" s="19">
        <f t="shared" si="108"/>
        <v>205903778.97</v>
      </c>
      <c r="U56" s="19">
        <f t="shared" si="108"/>
        <v>10554345.15</v>
      </c>
      <c r="V56" s="19">
        <f t="shared" ref="V56:X56" si="110">V57+V58+V59+V60</f>
        <v>216458124.12</v>
      </c>
      <c r="W56" s="19">
        <f t="shared" si="108"/>
        <v>0</v>
      </c>
      <c r="X56" s="19">
        <f t="shared" si="110"/>
        <v>216458124.12</v>
      </c>
      <c r="Y56" s="19">
        <f t="shared" si="108"/>
        <v>950036.98</v>
      </c>
      <c r="Z56" s="19">
        <f t="shared" si="108"/>
        <v>217408161.10000002</v>
      </c>
      <c r="AA56" s="19">
        <f t="shared" si="108"/>
        <v>0</v>
      </c>
      <c r="AB56" s="19">
        <f t="shared" ref="AB56:AD56" si="111">AB57+AB58+AB59+AB60</f>
        <v>217408161.10000002</v>
      </c>
      <c r="AC56" s="19">
        <f t="shared" si="108"/>
        <v>2849892.76</v>
      </c>
      <c r="AD56" s="19">
        <f t="shared" si="111"/>
        <v>220258053.86000001</v>
      </c>
      <c r="AE56" s="19">
        <f t="shared" si="108"/>
        <v>0</v>
      </c>
      <c r="AF56" s="19">
        <f t="shared" si="108"/>
        <v>220258053.86000001</v>
      </c>
      <c r="AG56" s="19">
        <f t="shared" si="108"/>
        <v>5030541.96</v>
      </c>
      <c r="AH56" s="19">
        <f t="shared" ref="AH56:AJ56" si="112">AH57+AH58+AH59+AH60</f>
        <v>225288595.82000002</v>
      </c>
      <c r="AI56" s="19">
        <f t="shared" si="108"/>
        <v>0</v>
      </c>
      <c r="AJ56" s="19">
        <f t="shared" si="112"/>
        <v>225288595.82000002</v>
      </c>
      <c r="AK56" s="19">
        <f t="shared" si="108"/>
        <v>0</v>
      </c>
      <c r="AL56" s="19">
        <f t="shared" si="108"/>
        <v>225288595.82000002</v>
      </c>
      <c r="AM56" s="19">
        <f t="shared" si="108"/>
        <v>0</v>
      </c>
      <c r="AN56" s="19">
        <f t="shared" ref="AN56:AQ56" si="113">AN57+AN58+AN59+AN60</f>
        <v>225288595.82000002</v>
      </c>
      <c r="AO56" s="19">
        <f t="shared" si="108"/>
        <v>629769.42999999993</v>
      </c>
      <c r="AP56" s="19">
        <f t="shared" si="113"/>
        <v>225918365.25000003</v>
      </c>
      <c r="AQ56" s="19">
        <f t="shared" si="113"/>
        <v>-6295793.8399999999</v>
      </c>
      <c r="AR56" s="19">
        <f t="shared" ref="AR56" si="114">AR57+AR58+AR59+AR60</f>
        <v>219622571.41000003</v>
      </c>
    </row>
    <row r="57" spans="1:44" s="14" customFormat="1" x14ac:dyDescent="0.2">
      <c r="A57" s="15" t="s">
        <v>6</v>
      </c>
      <c r="B57" s="16" t="s">
        <v>49</v>
      </c>
      <c r="C57" s="12" t="s">
        <v>43</v>
      </c>
      <c r="D57" s="10">
        <v>40376627.579999998</v>
      </c>
      <c r="E57" s="17">
        <v>112117.5</v>
      </c>
      <c r="F57" s="8">
        <f t="shared" si="7"/>
        <v>40488745.079999998</v>
      </c>
      <c r="G57" s="17">
        <v>440824.4</v>
      </c>
      <c r="H57" s="8">
        <f t="shared" ref="H57:H60" si="115">F57+G57</f>
        <v>40929569.479999997</v>
      </c>
      <c r="I57" s="17">
        <v>0</v>
      </c>
      <c r="J57" s="8">
        <f t="shared" si="9"/>
        <v>40929569.479999997</v>
      </c>
      <c r="K57" s="17">
        <v>-63578.6</v>
      </c>
      <c r="L57" s="8">
        <f t="shared" si="10"/>
        <v>40865990.879999995</v>
      </c>
      <c r="M57" s="17">
        <v>0</v>
      </c>
      <c r="N57" s="28">
        <f>L57+M57</f>
        <v>40865990.879999995</v>
      </c>
      <c r="O57" s="17">
        <v>0</v>
      </c>
      <c r="P57" s="28">
        <f>N57+O57</f>
        <v>40865990.879999995</v>
      </c>
      <c r="Q57" s="17">
        <v>0</v>
      </c>
      <c r="R57" s="28">
        <f>P57+Q57</f>
        <v>40865990.879999995</v>
      </c>
      <c r="S57" s="17">
        <v>111926.8</v>
      </c>
      <c r="T57" s="28">
        <f t="shared" si="11"/>
        <v>40977917.679999992</v>
      </c>
      <c r="U57" s="17">
        <v>2165996.5</v>
      </c>
      <c r="V57" s="28">
        <f t="shared" si="12"/>
        <v>43143914.179999992</v>
      </c>
      <c r="W57" s="17">
        <v>0</v>
      </c>
      <c r="X57" s="28">
        <f t="shared" si="13"/>
        <v>43143914.179999992</v>
      </c>
      <c r="Y57" s="17">
        <v>290116.36</v>
      </c>
      <c r="Z57" s="28">
        <f t="shared" ref="Z57:Z60" si="116">X57+Y57</f>
        <v>43434030.539999992</v>
      </c>
      <c r="AA57" s="17"/>
      <c r="AB57" s="28">
        <f t="shared" si="15"/>
        <v>43434030.539999992</v>
      </c>
      <c r="AC57" s="17">
        <v>537608.30000000005</v>
      </c>
      <c r="AD57" s="28">
        <f t="shared" si="16"/>
        <v>43971638.839999989</v>
      </c>
      <c r="AE57" s="17">
        <v>0</v>
      </c>
      <c r="AF57" s="28">
        <f t="shared" si="17"/>
        <v>43971638.839999989</v>
      </c>
      <c r="AG57" s="17">
        <v>1995632.81</v>
      </c>
      <c r="AH57" s="28">
        <f t="shared" ref="AH57:AH60" si="117">AF57+AG57</f>
        <v>45967271.649999991</v>
      </c>
      <c r="AI57" s="17">
        <v>0</v>
      </c>
      <c r="AJ57" s="28">
        <f t="shared" si="19"/>
        <v>45967271.649999991</v>
      </c>
      <c r="AK57" s="17">
        <v>0</v>
      </c>
      <c r="AL57" s="28">
        <f t="shared" si="20"/>
        <v>45967271.649999991</v>
      </c>
      <c r="AM57" s="17">
        <v>0</v>
      </c>
      <c r="AN57" s="28">
        <f t="shared" si="21"/>
        <v>45967271.649999991</v>
      </c>
      <c r="AO57" s="17">
        <v>570694.38</v>
      </c>
      <c r="AP57" s="28">
        <f t="shared" si="22"/>
        <v>46537966.029999994</v>
      </c>
      <c r="AQ57" s="17">
        <v>338667.22</v>
      </c>
      <c r="AR57" s="28">
        <f t="shared" ref="AR57:AR60" si="118">AP57+AQ57</f>
        <v>46876633.249999993</v>
      </c>
    </row>
    <row r="58" spans="1:44" s="14" customFormat="1" x14ac:dyDescent="0.2">
      <c r="A58" s="15" t="s">
        <v>5</v>
      </c>
      <c r="B58" s="16" t="s">
        <v>49</v>
      </c>
      <c r="C58" s="12" t="s">
        <v>44</v>
      </c>
      <c r="D58" s="10">
        <v>3730900</v>
      </c>
      <c r="E58" s="17">
        <v>-159780.57999999999</v>
      </c>
      <c r="F58" s="8">
        <f t="shared" si="7"/>
        <v>3571119.42</v>
      </c>
      <c r="G58" s="17">
        <v>0</v>
      </c>
      <c r="H58" s="8">
        <f t="shared" si="115"/>
        <v>3571119.42</v>
      </c>
      <c r="I58" s="17">
        <v>0</v>
      </c>
      <c r="J58" s="8">
        <f t="shared" si="9"/>
        <v>3571119.42</v>
      </c>
      <c r="K58" s="17">
        <v>0</v>
      </c>
      <c r="L58" s="8">
        <f t="shared" si="10"/>
        <v>3571119.42</v>
      </c>
      <c r="M58" s="17">
        <v>0</v>
      </c>
      <c r="N58" s="28">
        <f>L58+M58</f>
        <v>3571119.42</v>
      </c>
      <c r="O58" s="17">
        <v>-55717.4</v>
      </c>
      <c r="P58" s="28">
        <f>N58+O58</f>
        <v>3515402.02</v>
      </c>
      <c r="Q58" s="17">
        <v>0</v>
      </c>
      <c r="R58" s="28">
        <f>P58+Q58</f>
        <v>3515402.02</v>
      </c>
      <c r="S58" s="17">
        <v>100000</v>
      </c>
      <c r="T58" s="28">
        <f t="shared" si="11"/>
        <v>3615402.02</v>
      </c>
      <c r="U58" s="17">
        <v>0</v>
      </c>
      <c r="V58" s="28">
        <f t="shared" si="12"/>
        <v>3615402.02</v>
      </c>
      <c r="W58" s="17">
        <v>0</v>
      </c>
      <c r="X58" s="28">
        <f t="shared" si="13"/>
        <v>3615402.02</v>
      </c>
      <c r="Y58" s="17">
        <v>0</v>
      </c>
      <c r="Z58" s="28">
        <f t="shared" si="116"/>
        <v>3615402.02</v>
      </c>
      <c r="AA58" s="17"/>
      <c r="AB58" s="28">
        <f t="shared" si="15"/>
        <v>3615402.02</v>
      </c>
      <c r="AC58" s="17">
        <v>0</v>
      </c>
      <c r="AD58" s="28">
        <f t="shared" si="16"/>
        <v>3615402.02</v>
      </c>
      <c r="AE58" s="17">
        <v>0</v>
      </c>
      <c r="AF58" s="28">
        <f t="shared" si="17"/>
        <v>3615402.02</v>
      </c>
      <c r="AG58" s="17">
        <v>-132155.91</v>
      </c>
      <c r="AH58" s="28">
        <f t="shared" si="117"/>
        <v>3483246.11</v>
      </c>
      <c r="AI58" s="17">
        <v>0</v>
      </c>
      <c r="AJ58" s="28">
        <f t="shared" si="19"/>
        <v>3483246.11</v>
      </c>
      <c r="AK58" s="17">
        <v>0</v>
      </c>
      <c r="AL58" s="28">
        <f t="shared" si="20"/>
        <v>3483246.11</v>
      </c>
      <c r="AM58" s="17">
        <v>0</v>
      </c>
      <c r="AN58" s="28">
        <f t="shared" si="21"/>
        <v>3483246.11</v>
      </c>
      <c r="AO58" s="17">
        <v>0</v>
      </c>
      <c r="AP58" s="28">
        <f t="shared" si="22"/>
        <v>3483246.11</v>
      </c>
      <c r="AQ58" s="17">
        <v>-5400</v>
      </c>
      <c r="AR58" s="28">
        <f t="shared" si="118"/>
        <v>3477846.11</v>
      </c>
    </row>
    <row r="59" spans="1:44" s="14" customFormat="1" x14ac:dyDescent="0.2">
      <c r="A59" s="15" t="s">
        <v>79</v>
      </c>
      <c r="B59" s="16" t="s">
        <v>49</v>
      </c>
      <c r="C59" s="12" t="s">
        <v>45</v>
      </c>
      <c r="D59" s="10">
        <v>147194909.27000001</v>
      </c>
      <c r="E59" s="17">
        <v>7266413.0800000001</v>
      </c>
      <c r="F59" s="8">
        <f t="shared" si="7"/>
        <v>154461322.35000002</v>
      </c>
      <c r="G59" s="17">
        <v>-824404.4</v>
      </c>
      <c r="H59" s="8">
        <f t="shared" si="115"/>
        <v>153636917.95000002</v>
      </c>
      <c r="I59" s="17">
        <v>0</v>
      </c>
      <c r="J59" s="8">
        <f t="shared" si="9"/>
        <v>153636917.95000002</v>
      </c>
      <c r="K59" s="17">
        <v>63578.6</v>
      </c>
      <c r="L59" s="8">
        <f t="shared" si="10"/>
        <v>153700496.55000001</v>
      </c>
      <c r="M59" s="17">
        <v>0</v>
      </c>
      <c r="N59" s="28">
        <f>L59+M59</f>
        <v>153700496.55000001</v>
      </c>
      <c r="O59" s="17">
        <v>350000</v>
      </c>
      <c r="P59" s="28">
        <f>N59+O59</f>
        <v>154050496.55000001</v>
      </c>
      <c r="Q59" s="17">
        <v>0</v>
      </c>
      <c r="R59" s="28">
        <f>P59+Q59</f>
        <v>154050496.55000001</v>
      </c>
      <c r="S59" s="17">
        <v>227245.32</v>
      </c>
      <c r="T59" s="28">
        <f t="shared" si="11"/>
        <v>154277741.87</v>
      </c>
      <c r="U59" s="17">
        <v>8388348.6500000004</v>
      </c>
      <c r="V59" s="28">
        <f t="shared" si="12"/>
        <v>162666090.52000001</v>
      </c>
      <c r="W59" s="17">
        <v>0</v>
      </c>
      <c r="X59" s="28">
        <f t="shared" si="13"/>
        <v>162666090.52000001</v>
      </c>
      <c r="Y59" s="17">
        <v>589024.12</v>
      </c>
      <c r="Z59" s="28">
        <f t="shared" si="116"/>
        <v>163255114.64000002</v>
      </c>
      <c r="AA59" s="17"/>
      <c r="AB59" s="28">
        <f t="shared" si="15"/>
        <v>163255114.64000002</v>
      </c>
      <c r="AC59" s="17">
        <v>2312284.46</v>
      </c>
      <c r="AD59" s="28">
        <f t="shared" si="16"/>
        <v>165567399.10000002</v>
      </c>
      <c r="AE59" s="17">
        <v>0</v>
      </c>
      <c r="AF59" s="28">
        <f t="shared" si="17"/>
        <v>165567399.10000002</v>
      </c>
      <c r="AG59" s="17">
        <v>2989465.06</v>
      </c>
      <c r="AH59" s="28">
        <f t="shared" si="117"/>
        <v>168556864.16000003</v>
      </c>
      <c r="AI59" s="17">
        <v>0</v>
      </c>
      <c r="AJ59" s="28">
        <f t="shared" si="19"/>
        <v>168556864.16000003</v>
      </c>
      <c r="AK59" s="17">
        <v>0</v>
      </c>
      <c r="AL59" s="28">
        <f t="shared" si="20"/>
        <v>168556864.16000003</v>
      </c>
      <c r="AM59" s="17">
        <v>0</v>
      </c>
      <c r="AN59" s="28">
        <f t="shared" si="21"/>
        <v>168556864.16000003</v>
      </c>
      <c r="AO59" s="17">
        <v>-67774.95</v>
      </c>
      <c r="AP59" s="28">
        <f t="shared" si="22"/>
        <v>168489089.21000004</v>
      </c>
      <c r="AQ59" s="17">
        <v>-6521361.0599999996</v>
      </c>
      <c r="AR59" s="28">
        <f t="shared" si="118"/>
        <v>161967728.15000004</v>
      </c>
    </row>
    <row r="60" spans="1:44" s="14" customFormat="1" x14ac:dyDescent="0.2">
      <c r="A60" s="15" t="s">
        <v>4</v>
      </c>
      <c r="B60" s="16" t="s">
        <v>49</v>
      </c>
      <c r="C60" s="12" t="s">
        <v>47</v>
      </c>
      <c r="D60" s="10">
        <v>6977000</v>
      </c>
      <c r="E60" s="17">
        <v>0</v>
      </c>
      <c r="F60" s="8">
        <f t="shared" si="7"/>
        <v>6977000</v>
      </c>
      <c r="G60" s="17">
        <v>0</v>
      </c>
      <c r="H60" s="8">
        <f t="shared" si="115"/>
        <v>6977000</v>
      </c>
      <c r="I60" s="17">
        <v>0</v>
      </c>
      <c r="J60" s="8">
        <f t="shared" si="9"/>
        <v>6977000</v>
      </c>
      <c r="K60" s="17">
        <v>0</v>
      </c>
      <c r="L60" s="8">
        <f t="shared" si="10"/>
        <v>6977000</v>
      </c>
      <c r="M60" s="17">
        <v>0</v>
      </c>
      <c r="N60" s="28">
        <f>L60+M60</f>
        <v>6977000</v>
      </c>
      <c r="O60" s="17">
        <v>55717.4</v>
      </c>
      <c r="P60" s="28">
        <f>N60+O60</f>
        <v>7032717.4000000004</v>
      </c>
      <c r="Q60" s="17">
        <v>0</v>
      </c>
      <c r="R60" s="28">
        <f>P60+Q60</f>
        <v>7032717.4000000004</v>
      </c>
      <c r="S60" s="17"/>
      <c r="T60" s="28">
        <f t="shared" si="11"/>
        <v>7032717.4000000004</v>
      </c>
      <c r="U60" s="17">
        <v>0</v>
      </c>
      <c r="V60" s="28">
        <f t="shared" si="12"/>
        <v>7032717.4000000004</v>
      </c>
      <c r="W60" s="17">
        <v>0</v>
      </c>
      <c r="X60" s="28">
        <f t="shared" si="13"/>
        <v>7032717.4000000004</v>
      </c>
      <c r="Y60" s="17">
        <v>70896.5</v>
      </c>
      <c r="Z60" s="28">
        <f t="shared" si="116"/>
        <v>7103613.9000000004</v>
      </c>
      <c r="AA60" s="17"/>
      <c r="AB60" s="28">
        <f t="shared" si="15"/>
        <v>7103613.9000000004</v>
      </c>
      <c r="AC60" s="17">
        <v>0</v>
      </c>
      <c r="AD60" s="28">
        <f t="shared" si="16"/>
        <v>7103613.9000000004</v>
      </c>
      <c r="AE60" s="17">
        <v>0</v>
      </c>
      <c r="AF60" s="28">
        <f t="shared" si="17"/>
        <v>7103613.9000000004</v>
      </c>
      <c r="AG60" s="17">
        <v>177600</v>
      </c>
      <c r="AH60" s="28">
        <f t="shared" si="117"/>
        <v>7281213.9000000004</v>
      </c>
      <c r="AI60" s="17">
        <v>0</v>
      </c>
      <c r="AJ60" s="28">
        <f t="shared" si="19"/>
        <v>7281213.9000000004</v>
      </c>
      <c r="AK60" s="17">
        <v>0</v>
      </c>
      <c r="AL60" s="28">
        <f t="shared" si="20"/>
        <v>7281213.9000000004</v>
      </c>
      <c r="AM60" s="17">
        <v>0</v>
      </c>
      <c r="AN60" s="28">
        <f t="shared" si="21"/>
        <v>7281213.9000000004</v>
      </c>
      <c r="AO60" s="17">
        <v>126850</v>
      </c>
      <c r="AP60" s="28">
        <f t="shared" si="22"/>
        <v>7408063.9000000004</v>
      </c>
      <c r="AQ60" s="17">
        <v>-107700</v>
      </c>
      <c r="AR60" s="28">
        <f t="shared" si="118"/>
        <v>7300363.9000000004</v>
      </c>
    </row>
    <row r="61" spans="1:44" s="14" customFormat="1" x14ac:dyDescent="0.2">
      <c r="A61" s="18" t="s">
        <v>69</v>
      </c>
      <c r="B61" s="16" t="s">
        <v>56</v>
      </c>
      <c r="C61" s="12" t="s">
        <v>51</v>
      </c>
      <c r="D61" s="19">
        <f>D62</f>
        <v>8193300</v>
      </c>
      <c r="E61" s="19">
        <f t="shared" ref="E61:AR61" si="119">E62</f>
        <v>0</v>
      </c>
      <c r="F61" s="19">
        <f t="shared" si="119"/>
        <v>8193300</v>
      </c>
      <c r="G61" s="19">
        <f t="shared" si="119"/>
        <v>0</v>
      </c>
      <c r="H61" s="19">
        <f>H62</f>
        <v>8193300</v>
      </c>
      <c r="I61" s="19">
        <f t="shared" si="119"/>
        <v>0</v>
      </c>
      <c r="J61" s="19">
        <f t="shared" si="119"/>
        <v>8193300</v>
      </c>
      <c r="K61" s="19">
        <f t="shared" si="119"/>
        <v>359593.56</v>
      </c>
      <c r="L61" s="19">
        <f t="shared" si="119"/>
        <v>8552893.5600000005</v>
      </c>
      <c r="M61" s="19">
        <f>M62</f>
        <v>0</v>
      </c>
      <c r="N61" s="19">
        <f>N62</f>
        <v>8552893.5600000005</v>
      </c>
      <c r="O61" s="19">
        <f>O62</f>
        <v>0</v>
      </c>
      <c r="P61" s="19">
        <f>P62</f>
        <v>8552893.5600000005</v>
      </c>
      <c r="Q61" s="19">
        <f t="shared" si="119"/>
        <v>0</v>
      </c>
      <c r="R61" s="19">
        <f t="shared" si="119"/>
        <v>8552893.5600000005</v>
      </c>
      <c r="S61" s="19">
        <f t="shared" si="119"/>
        <v>0</v>
      </c>
      <c r="T61" s="19">
        <f t="shared" si="119"/>
        <v>8552893.5600000005</v>
      </c>
      <c r="U61" s="19">
        <f t="shared" si="119"/>
        <v>0</v>
      </c>
      <c r="V61" s="19">
        <f t="shared" si="119"/>
        <v>8552893.5600000005</v>
      </c>
      <c r="W61" s="19">
        <f t="shared" si="119"/>
        <v>0</v>
      </c>
      <c r="X61" s="19">
        <f t="shared" si="119"/>
        <v>8552893.5600000005</v>
      </c>
      <c r="Y61" s="19">
        <f t="shared" si="119"/>
        <v>1949080</v>
      </c>
      <c r="Z61" s="19">
        <f t="shared" si="119"/>
        <v>10501973.560000001</v>
      </c>
      <c r="AA61" s="19">
        <f t="shared" si="119"/>
        <v>0</v>
      </c>
      <c r="AB61" s="19">
        <f t="shared" si="119"/>
        <v>10501973.560000001</v>
      </c>
      <c r="AC61" s="19">
        <f t="shared" si="119"/>
        <v>0</v>
      </c>
      <c r="AD61" s="19">
        <f t="shared" si="119"/>
        <v>10501973.560000001</v>
      </c>
      <c r="AE61" s="19">
        <f>AE62</f>
        <v>0</v>
      </c>
      <c r="AF61" s="19">
        <f t="shared" si="119"/>
        <v>10501973.560000001</v>
      </c>
      <c r="AG61" s="19">
        <f t="shared" si="119"/>
        <v>1030135</v>
      </c>
      <c r="AH61" s="19">
        <f t="shared" si="119"/>
        <v>11532108.560000001</v>
      </c>
      <c r="AI61" s="19">
        <f t="shared" si="119"/>
        <v>0</v>
      </c>
      <c r="AJ61" s="19">
        <f t="shared" si="119"/>
        <v>11532108.560000001</v>
      </c>
      <c r="AK61" s="19">
        <f t="shared" si="119"/>
        <v>0</v>
      </c>
      <c r="AL61" s="19">
        <f t="shared" si="119"/>
        <v>11532108.560000001</v>
      </c>
      <c r="AM61" s="19">
        <f t="shared" si="119"/>
        <v>0</v>
      </c>
      <c r="AN61" s="19">
        <f t="shared" si="119"/>
        <v>11532108.560000001</v>
      </c>
      <c r="AO61" s="19">
        <f t="shared" si="119"/>
        <v>0</v>
      </c>
      <c r="AP61" s="19">
        <f t="shared" si="119"/>
        <v>11532108.560000001</v>
      </c>
      <c r="AQ61" s="19">
        <f t="shared" si="119"/>
        <v>-134744.78</v>
      </c>
      <c r="AR61" s="19">
        <f t="shared" si="119"/>
        <v>11397363.780000001</v>
      </c>
    </row>
    <row r="62" spans="1:44" s="14" customFormat="1" x14ac:dyDescent="0.2">
      <c r="A62" s="15" t="s">
        <v>3</v>
      </c>
      <c r="B62" s="16" t="s">
        <v>56</v>
      </c>
      <c r="C62" s="12" t="s">
        <v>46</v>
      </c>
      <c r="D62" s="10">
        <v>8193300</v>
      </c>
      <c r="E62" s="17">
        <v>0</v>
      </c>
      <c r="F62" s="8">
        <f t="shared" si="7"/>
        <v>8193300</v>
      </c>
      <c r="G62" s="17">
        <v>0</v>
      </c>
      <c r="H62" s="8">
        <f>F62+G62</f>
        <v>8193300</v>
      </c>
      <c r="I62" s="17">
        <v>0</v>
      </c>
      <c r="J62" s="8">
        <f t="shared" si="9"/>
        <v>8193300</v>
      </c>
      <c r="K62" s="17">
        <v>359593.56</v>
      </c>
      <c r="L62" s="8">
        <f t="shared" si="10"/>
        <v>8552893.5600000005</v>
      </c>
      <c r="M62" s="17">
        <v>0</v>
      </c>
      <c r="N62" s="28">
        <f>L62+M62</f>
        <v>8552893.5600000005</v>
      </c>
      <c r="O62" s="17">
        <v>0</v>
      </c>
      <c r="P62" s="28">
        <f>N62+O62</f>
        <v>8552893.5600000005</v>
      </c>
      <c r="Q62" s="17">
        <v>0</v>
      </c>
      <c r="R62" s="28">
        <f>P62+Q62</f>
        <v>8552893.5600000005</v>
      </c>
      <c r="S62" s="17"/>
      <c r="T62" s="28">
        <f t="shared" si="11"/>
        <v>8552893.5600000005</v>
      </c>
      <c r="U62" s="17">
        <v>0</v>
      </c>
      <c r="V62" s="28">
        <f t="shared" si="12"/>
        <v>8552893.5600000005</v>
      </c>
      <c r="W62" s="17">
        <v>0</v>
      </c>
      <c r="X62" s="28">
        <f t="shared" si="13"/>
        <v>8552893.5600000005</v>
      </c>
      <c r="Y62" s="17">
        <v>1949080</v>
      </c>
      <c r="Z62" s="28">
        <f>X62+Y62</f>
        <v>10501973.560000001</v>
      </c>
      <c r="AA62" s="17"/>
      <c r="AB62" s="28">
        <f t="shared" si="15"/>
        <v>10501973.560000001</v>
      </c>
      <c r="AC62" s="17">
        <v>0</v>
      </c>
      <c r="AD62" s="28">
        <f t="shared" si="16"/>
        <v>10501973.560000001</v>
      </c>
      <c r="AE62" s="17">
        <v>0</v>
      </c>
      <c r="AF62" s="28">
        <f t="shared" si="17"/>
        <v>10501973.560000001</v>
      </c>
      <c r="AG62" s="17">
        <v>1030135</v>
      </c>
      <c r="AH62" s="28">
        <f>AF62+AG62</f>
        <v>11532108.560000001</v>
      </c>
      <c r="AI62" s="17">
        <v>0</v>
      </c>
      <c r="AJ62" s="28">
        <f t="shared" si="19"/>
        <v>11532108.560000001</v>
      </c>
      <c r="AK62" s="17">
        <v>0</v>
      </c>
      <c r="AL62" s="28">
        <f t="shared" si="20"/>
        <v>11532108.560000001</v>
      </c>
      <c r="AM62" s="17">
        <v>0</v>
      </c>
      <c r="AN62" s="28">
        <f t="shared" si="21"/>
        <v>11532108.560000001</v>
      </c>
      <c r="AO62" s="17">
        <v>0</v>
      </c>
      <c r="AP62" s="28">
        <f t="shared" si="22"/>
        <v>11532108.560000001</v>
      </c>
      <c r="AQ62" s="17">
        <v>-134744.78</v>
      </c>
      <c r="AR62" s="28">
        <f t="shared" ref="AR62" si="120">AP62+AQ62</f>
        <v>11397363.780000001</v>
      </c>
    </row>
    <row r="63" spans="1:44" s="14" customFormat="1" x14ac:dyDescent="0.2">
      <c r="A63" s="18" t="s">
        <v>70</v>
      </c>
      <c r="B63" s="16" t="s">
        <v>50</v>
      </c>
      <c r="C63" s="12" t="s">
        <v>51</v>
      </c>
      <c r="D63" s="19">
        <f>D64</f>
        <v>79000</v>
      </c>
      <c r="E63" s="19">
        <f t="shared" ref="E63:AR63" si="121">E64</f>
        <v>0</v>
      </c>
      <c r="F63" s="19">
        <f t="shared" si="121"/>
        <v>79000</v>
      </c>
      <c r="G63" s="19">
        <f t="shared" si="121"/>
        <v>0</v>
      </c>
      <c r="H63" s="19">
        <f t="shared" si="121"/>
        <v>79000</v>
      </c>
      <c r="I63" s="19">
        <f t="shared" si="121"/>
        <v>0</v>
      </c>
      <c r="J63" s="19">
        <f t="shared" si="121"/>
        <v>79000</v>
      </c>
      <c r="K63" s="19">
        <f t="shared" si="121"/>
        <v>0</v>
      </c>
      <c r="L63" s="19">
        <f t="shared" si="121"/>
        <v>79000</v>
      </c>
      <c r="M63" s="19">
        <f>M64</f>
        <v>0</v>
      </c>
      <c r="N63" s="19">
        <f>N64</f>
        <v>79000</v>
      </c>
      <c r="O63" s="19">
        <f>O64</f>
        <v>0</v>
      </c>
      <c r="P63" s="19">
        <f>P64</f>
        <v>79000</v>
      </c>
      <c r="Q63" s="19">
        <f t="shared" si="121"/>
        <v>0</v>
      </c>
      <c r="R63" s="19">
        <f t="shared" si="121"/>
        <v>79000</v>
      </c>
      <c r="S63" s="19">
        <f t="shared" si="121"/>
        <v>0</v>
      </c>
      <c r="T63" s="19">
        <f t="shared" si="121"/>
        <v>79000</v>
      </c>
      <c r="U63" s="19">
        <f t="shared" si="121"/>
        <v>43900</v>
      </c>
      <c r="V63" s="19">
        <f t="shared" si="121"/>
        <v>122900</v>
      </c>
      <c r="W63" s="19">
        <f t="shared" si="121"/>
        <v>0</v>
      </c>
      <c r="X63" s="19">
        <f t="shared" si="121"/>
        <v>122900</v>
      </c>
      <c r="Y63" s="19">
        <f t="shared" si="121"/>
        <v>0</v>
      </c>
      <c r="Z63" s="19">
        <f t="shared" si="121"/>
        <v>122900</v>
      </c>
      <c r="AA63" s="19">
        <f t="shared" si="121"/>
        <v>0</v>
      </c>
      <c r="AB63" s="19">
        <f t="shared" si="121"/>
        <v>122900</v>
      </c>
      <c r="AC63" s="19">
        <f t="shared" si="121"/>
        <v>0</v>
      </c>
      <c r="AD63" s="19">
        <f t="shared" si="121"/>
        <v>122900</v>
      </c>
      <c r="AE63" s="19">
        <f t="shared" si="121"/>
        <v>0</v>
      </c>
      <c r="AF63" s="19">
        <f t="shared" si="121"/>
        <v>122900</v>
      </c>
      <c r="AG63" s="19">
        <f t="shared" si="121"/>
        <v>0</v>
      </c>
      <c r="AH63" s="19">
        <f t="shared" si="121"/>
        <v>122900</v>
      </c>
      <c r="AI63" s="19">
        <f t="shared" si="121"/>
        <v>0</v>
      </c>
      <c r="AJ63" s="19">
        <f t="shared" si="121"/>
        <v>122900</v>
      </c>
      <c r="AK63" s="19">
        <f t="shared" si="121"/>
        <v>0</v>
      </c>
      <c r="AL63" s="19">
        <f t="shared" si="121"/>
        <v>122900</v>
      </c>
      <c r="AM63" s="19">
        <f t="shared" si="121"/>
        <v>0</v>
      </c>
      <c r="AN63" s="19">
        <f t="shared" si="121"/>
        <v>122900</v>
      </c>
      <c r="AO63" s="19">
        <f t="shared" si="121"/>
        <v>0</v>
      </c>
      <c r="AP63" s="19">
        <f t="shared" si="121"/>
        <v>122900</v>
      </c>
      <c r="AQ63" s="19">
        <f t="shared" si="121"/>
        <v>-27224.65</v>
      </c>
      <c r="AR63" s="19">
        <f t="shared" si="121"/>
        <v>95675.35</v>
      </c>
    </row>
    <row r="64" spans="1:44" s="14" customFormat="1" x14ac:dyDescent="0.2">
      <c r="A64" s="15" t="s">
        <v>2</v>
      </c>
      <c r="B64" s="16" t="s">
        <v>50</v>
      </c>
      <c r="C64" s="12" t="s">
        <v>43</v>
      </c>
      <c r="D64" s="10">
        <v>79000</v>
      </c>
      <c r="E64" s="17">
        <v>0</v>
      </c>
      <c r="F64" s="8">
        <f t="shared" si="7"/>
        <v>79000</v>
      </c>
      <c r="G64" s="17">
        <v>0</v>
      </c>
      <c r="H64" s="8">
        <f>F64+G64</f>
        <v>79000</v>
      </c>
      <c r="I64" s="17">
        <v>0</v>
      </c>
      <c r="J64" s="8">
        <f t="shared" si="9"/>
        <v>79000</v>
      </c>
      <c r="K64" s="17">
        <v>0</v>
      </c>
      <c r="L64" s="8">
        <f>J64+K64</f>
        <v>79000</v>
      </c>
      <c r="M64" s="17">
        <v>0</v>
      </c>
      <c r="N64" s="28">
        <f>L64+M64</f>
        <v>79000</v>
      </c>
      <c r="O64" s="17">
        <v>0</v>
      </c>
      <c r="P64" s="28">
        <f>N64+O64</f>
        <v>79000</v>
      </c>
      <c r="Q64" s="17">
        <v>0</v>
      </c>
      <c r="R64" s="28">
        <f>P64+Q64</f>
        <v>79000</v>
      </c>
      <c r="S64" s="17"/>
      <c r="T64" s="28">
        <f t="shared" si="11"/>
        <v>79000</v>
      </c>
      <c r="U64" s="17">
        <v>43900</v>
      </c>
      <c r="V64" s="28">
        <f t="shared" si="12"/>
        <v>122900</v>
      </c>
      <c r="W64" s="17">
        <v>0</v>
      </c>
      <c r="X64" s="28">
        <f t="shared" si="13"/>
        <v>122900</v>
      </c>
      <c r="Y64" s="17">
        <v>0</v>
      </c>
      <c r="Z64" s="28">
        <f>X64+Y64</f>
        <v>122900</v>
      </c>
      <c r="AA64" s="17"/>
      <c r="AB64" s="28">
        <f t="shared" si="15"/>
        <v>122900</v>
      </c>
      <c r="AC64" s="17">
        <v>0</v>
      </c>
      <c r="AD64" s="28">
        <f t="shared" si="16"/>
        <v>122900</v>
      </c>
      <c r="AE64" s="17">
        <v>0</v>
      </c>
      <c r="AF64" s="28">
        <f t="shared" si="17"/>
        <v>122900</v>
      </c>
      <c r="AG64" s="17">
        <v>0</v>
      </c>
      <c r="AH64" s="28">
        <f>AF64+AG64</f>
        <v>122900</v>
      </c>
      <c r="AI64" s="17">
        <v>0</v>
      </c>
      <c r="AJ64" s="28">
        <f t="shared" si="19"/>
        <v>122900</v>
      </c>
      <c r="AK64" s="17">
        <v>0</v>
      </c>
      <c r="AL64" s="28">
        <f t="shared" si="20"/>
        <v>122900</v>
      </c>
      <c r="AM64" s="17">
        <v>0</v>
      </c>
      <c r="AN64" s="28">
        <f t="shared" si="21"/>
        <v>122900</v>
      </c>
      <c r="AO64" s="17">
        <v>0</v>
      </c>
      <c r="AP64" s="28">
        <f t="shared" si="22"/>
        <v>122900</v>
      </c>
      <c r="AQ64" s="17">
        <v>-27224.65</v>
      </c>
      <c r="AR64" s="28">
        <f t="shared" ref="AR64" si="122">AP64+AQ64</f>
        <v>95675.35</v>
      </c>
    </row>
    <row r="65" spans="1:44" s="14" customFormat="1" ht="24" x14ac:dyDescent="0.2">
      <c r="A65" s="18" t="s">
        <v>71</v>
      </c>
      <c r="B65" s="16" t="s">
        <v>53</v>
      </c>
      <c r="C65" s="12" t="s">
        <v>51</v>
      </c>
      <c r="D65" s="19">
        <f>D66+D67</f>
        <v>332061840.04000002</v>
      </c>
      <c r="E65" s="19">
        <f t="shared" ref="E65:AO65" si="123">E66+E67</f>
        <v>5746013</v>
      </c>
      <c r="F65" s="19">
        <f t="shared" si="123"/>
        <v>337807853.04000002</v>
      </c>
      <c r="G65" s="19">
        <f t="shared" si="123"/>
        <v>383580</v>
      </c>
      <c r="H65" s="19">
        <f t="shared" si="123"/>
        <v>338191433.04000002</v>
      </c>
      <c r="I65" s="19">
        <f t="shared" si="123"/>
        <v>0</v>
      </c>
      <c r="J65" s="19">
        <f t="shared" si="123"/>
        <v>338191433.04000002</v>
      </c>
      <c r="K65" s="19">
        <f t="shared" si="123"/>
        <v>3550996.26</v>
      </c>
      <c r="L65" s="19">
        <f t="shared" si="123"/>
        <v>341742429.30000001</v>
      </c>
      <c r="M65" s="19">
        <f>M66+M67</f>
        <v>0</v>
      </c>
      <c r="N65" s="19">
        <f>N66+N67</f>
        <v>341742429.30000001</v>
      </c>
      <c r="O65" s="19">
        <f>O66+O67</f>
        <v>1148650</v>
      </c>
      <c r="P65" s="19">
        <f>P66+P67</f>
        <v>342891079.30000001</v>
      </c>
      <c r="Q65" s="19">
        <f t="shared" si="123"/>
        <v>698371</v>
      </c>
      <c r="R65" s="19">
        <f t="shared" ref="R65" si="124">R66+R67</f>
        <v>343589450.30000001</v>
      </c>
      <c r="S65" s="19">
        <f t="shared" si="123"/>
        <v>0</v>
      </c>
      <c r="T65" s="19">
        <f t="shared" si="123"/>
        <v>343589450.30000001</v>
      </c>
      <c r="U65" s="19">
        <f t="shared" si="123"/>
        <v>20398368.440000001</v>
      </c>
      <c r="V65" s="19">
        <f t="shared" ref="V65:X65" si="125">V66+V67</f>
        <v>363987818.74000001</v>
      </c>
      <c r="W65" s="19">
        <f t="shared" si="123"/>
        <v>50000</v>
      </c>
      <c r="X65" s="19">
        <f t="shared" si="125"/>
        <v>364037818.74000001</v>
      </c>
      <c r="Y65" s="19">
        <f t="shared" si="123"/>
        <v>2132201.4900000002</v>
      </c>
      <c r="Z65" s="19">
        <f t="shared" si="123"/>
        <v>366170020.23000002</v>
      </c>
      <c r="AA65" s="19">
        <f t="shared" si="123"/>
        <v>0</v>
      </c>
      <c r="AB65" s="19">
        <f t="shared" ref="AB65:AD65" si="126">AB66+AB67</f>
        <v>366170020.23000002</v>
      </c>
      <c r="AC65" s="19">
        <f t="shared" si="123"/>
        <v>52501</v>
      </c>
      <c r="AD65" s="19">
        <f t="shared" si="126"/>
        <v>366222521.23000002</v>
      </c>
      <c r="AE65" s="19">
        <f t="shared" si="123"/>
        <v>0</v>
      </c>
      <c r="AF65" s="19">
        <f t="shared" si="123"/>
        <v>366222521.23000002</v>
      </c>
      <c r="AG65" s="19">
        <f t="shared" si="123"/>
        <v>10235080.119999999</v>
      </c>
      <c r="AH65" s="19">
        <f t="shared" ref="AH65:AJ65" si="127">AH66+AH67</f>
        <v>376457601.35000002</v>
      </c>
      <c r="AI65" s="19">
        <f t="shared" si="123"/>
        <v>0</v>
      </c>
      <c r="AJ65" s="19">
        <f t="shared" si="127"/>
        <v>376457601.35000002</v>
      </c>
      <c r="AK65" s="19">
        <f t="shared" si="123"/>
        <v>0</v>
      </c>
      <c r="AL65" s="19">
        <f t="shared" si="123"/>
        <v>376457601.35000002</v>
      </c>
      <c r="AM65" s="19">
        <f t="shared" si="123"/>
        <v>0</v>
      </c>
      <c r="AN65" s="19">
        <f t="shared" ref="AN65:AQ65" si="128">AN66+AN67</f>
        <v>376457601.35000002</v>
      </c>
      <c r="AO65" s="19">
        <f t="shared" si="123"/>
        <v>0</v>
      </c>
      <c r="AP65" s="19">
        <f t="shared" si="128"/>
        <v>376457601.35000002</v>
      </c>
      <c r="AQ65" s="19">
        <f t="shared" si="128"/>
        <v>-73812.05</v>
      </c>
      <c r="AR65" s="19">
        <f t="shared" ref="AR65" si="129">AR66+AR67</f>
        <v>376383789.30000001</v>
      </c>
    </row>
    <row r="66" spans="1:44" s="14" customFormat="1" ht="24" x14ac:dyDescent="0.2">
      <c r="A66" s="15" t="s">
        <v>1</v>
      </c>
      <c r="B66" s="16" t="s">
        <v>53</v>
      </c>
      <c r="C66" s="12" t="s">
        <v>43</v>
      </c>
      <c r="D66" s="10">
        <v>290406300</v>
      </c>
      <c r="E66" s="17">
        <v>-35900</v>
      </c>
      <c r="F66" s="8">
        <f t="shared" si="7"/>
        <v>290370400</v>
      </c>
      <c r="G66" s="17">
        <v>0</v>
      </c>
      <c r="H66" s="8">
        <f t="shared" ref="H66:H67" si="130">F66+G66</f>
        <v>290370400</v>
      </c>
      <c r="I66" s="17">
        <v>0</v>
      </c>
      <c r="J66" s="8">
        <f t="shared" si="9"/>
        <v>290370400</v>
      </c>
      <c r="K66" s="17">
        <v>0</v>
      </c>
      <c r="L66" s="8">
        <f t="shared" si="10"/>
        <v>290370400</v>
      </c>
      <c r="M66" s="17">
        <v>0</v>
      </c>
      <c r="N66" s="28">
        <f>L66+M66</f>
        <v>290370400</v>
      </c>
      <c r="O66" s="17">
        <v>0</v>
      </c>
      <c r="P66" s="28">
        <f>N66+O66</f>
        <v>290370400</v>
      </c>
      <c r="Q66" s="17">
        <v>0</v>
      </c>
      <c r="R66" s="28">
        <f>P66+Q66</f>
        <v>290370400</v>
      </c>
      <c r="S66" s="17"/>
      <c r="T66" s="28">
        <f t="shared" si="11"/>
        <v>290370400</v>
      </c>
      <c r="U66" s="17">
        <v>0</v>
      </c>
      <c r="V66" s="28">
        <f t="shared" si="12"/>
        <v>290370400</v>
      </c>
      <c r="W66" s="17">
        <v>0</v>
      </c>
      <c r="X66" s="28">
        <f t="shared" si="13"/>
        <v>290370400</v>
      </c>
      <c r="Y66" s="17">
        <v>0</v>
      </c>
      <c r="Z66" s="28">
        <f t="shared" ref="Z66:Z67" si="131">X66+Y66</f>
        <v>290370400</v>
      </c>
      <c r="AA66" s="17"/>
      <c r="AB66" s="28">
        <f t="shared" si="15"/>
        <v>290370400</v>
      </c>
      <c r="AC66" s="17">
        <v>0</v>
      </c>
      <c r="AD66" s="28">
        <f t="shared" si="16"/>
        <v>290370400</v>
      </c>
      <c r="AE66" s="17">
        <v>0</v>
      </c>
      <c r="AF66" s="28">
        <f t="shared" si="17"/>
        <v>290370400</v>
      </c>
      <c r="AG66" s="17">
        <v>0</v>
      </c>
      <c r="AH66" s="28">
        <f t="shared" ref="AH66:AH67" si="132">AF66+AG66</f>
        <v>290370400</v>
      </c>
      <c r="AI66" s="17">
        <v>0</v>
      </c>
      <c r="AJ66" s="28">
        <f t="shared" si="19"/>
        <v>290370400</v>
      </c>
      <c r="AK66" s="17">
        <v>0</v>
      </c>
      <c r="AL66" s="28">
        <f t="shared" si="20"/>
        <v>290370400</v>
      </c>
      <c r="AM66" s="17">
        <v>0</v>
      </c>
      <c r="AN66" s="28">
        <f t="shared" si="21"/>
        <v>290370400</v>
      </c>
      <c r="AO66" s="17">
        <v>0</v>
      </c>
      <c r="AP66" s="28">
        <f t="shared" si="22"/>
        <v>290370400</v>
      </c>
      <c r="AQ66" s="17">
        <v>0</v>
      </c>
      <c r="AR66" s="28">
        <f t="shared" ref="AR66:AR67" si="133">AP66+AQ66</f>
        <v>290370400</v>
      </c>
    </row>
    <row r="67" spans="1:44" s="14" customFormat="1" x14ac:dyDescent="0.2">
      <c r="A67" s="15" t="s">
        <v>0</v>
      </c>
      <c r="B67" s="16" t="s">
        <v>53</v>
      </c>
      <c r="C67" s="12" t="s">
        <v>45</v>
      </c>
      <c r="D67" s="10">
        <v>41655540.039999999</v>
      </c>
      <c r="E67" s="17">
        <v>5781913</v>
      </c>
      <c r="F67" s="8">
        <f t="shared" si="7"/>
        <v>47437453.039999999</v>
      </c>
      <c r="G67" s="17">
        <v>383580</v>
      </c>
      <c r="H67" s="8">
        <f t="shared" si="130"/>
        <v>47821033.039999999</v>
      </c>
      <c r="I67" s="17">
        <v>0</v>
      </c>
      <c r="J67" s="8">
        <f t="shared" si="9"/>
        <v>47821033.039999999</v>
      </c>
      <c r="K67" s="17">
        <v>3550996.26</v>
      </c>
      <c r="L67" s="8">
        <f t="shared" si="10"/>
        <v>51372029.299999997</v>
      </c>
      <c r="M67" s="17">
        <v>0</v>
      </c>
      <c r="N67" s="28">
        <f>L67+M67</f>
        <v>51372029.299999997</v>
      </c>
      <c r="O67" s="17">
        <v>1148650</v>
      </c>
      <c r="P67" s="28">
        <f>N67+O67</f>
        <v>52520679.299999997</v>
      </c>
      <c r="Q67" s="17">
        <v>698371</v>
      </c>
      <c r="R67" s="28">
        <f>P67+Q67</f>
        <v>53219050.299999997</v>
      </c>
      <c r="S67" s="17"/>
      <c r="T67" s="28">
        <f t="shared" si="11"/>
        <v>53219050.299999997</v>
      </c>
      <c r="U67" s="17">
        <v>20398368.440000001</v>
      </c>
      <c r="V67" s="28">
        <f t="shared" si="12"/>
        <v>73617418.739999995</v>
      </c>
      <c r="W67" s="17">
        <v>50000</v>
      </c>
      <c r="X67" s="28">
        <f t="shared" si="13"/>
        <v>73667418.739999995</v>
      </c>
      <c r="Y67" s="17">
        <v>2132201.4900000002</v>
      </c>
      <c r="Z67" s="28">
        <f t="shared" si="131"/>
        <v>75799620.229999989</v>
      </c>
      <c r="AA67" s="17"/>
      <c r="AB67" s="28">
        <f t="shared" si="15"/>
        <v>75799620.229999989</v>
      </c>
      <c r="AC67" s="17">
        <v>52501</v>
      </c>
      <c r="AD67" s="28">
        <f t="shared" si="16"/>
        <v>75852121.229999989</v>
      </c>
      <c r="AE67" s="17">
        <v>0</v>
      </c>
      <c r="AF67" s="28">
        <f t="shared" si="17"/>
        <v>75852121.229999989</v>
      </c>
      <c r="AG67" s="17">
        <v>10235080.119999999</v>
      </c>
      <c r="AH67" s="28">
        <f t="shared" si="132"/>
        <v>86087201.349999994</v>
      </c>
      <c r="AI67" s="17">
        <v>0</v>
      </c>
      <c r="AJ67" s="28">
        <f t="shared" si="19"/>
        <v>86087201.349999994</v>
      </c>
      <c r="AK67" s="17">
        <v>0</v>
      </c>
      <c r="AL67" s="28">
        <f t="shared" si="20"/>
        <v>86087201.349999994</v>
      </c>
      <c r="AM67" s="17">
        <v>0</v>
      </c>
      <c r="AN67" s="28">
        <f t="shared" si="21"/>
        <v>86087201.349999994</v>
      </c>
      <c r="AO67" s="17">
        <v>0</v>
      </c>
      <c r="AP67" s="28">
        <f t="shared" si="22"/>
        <v>86087201.349999994</v>
      </c>
      <c r="AQ67" s="17">
        <v>-73812.05</v>
      </c>
      <c r="AR67" s="28">
        <f t="shared" si="133"/>
        <v>86013389.299999997</v>
      </c>
    </row>
    <row r="68" spans="1:44" s="21" customFormat="1" x14ac:dyDescent="0.2">
      <c r="A68" s="11" t="s">
        <v>73</v>
      </c>
      <c r="B68" s="20"/>
      <c r="C68" s="20"/>
      <c r="D68" s="19">
        <f>D9+D18+D20+D25+D32+D37+D39+D45+D48+D51+D56+D61+D63+D65</f>
        <v>5131363262.5800009</v>
      </c>
      <c r="E68" s="19">
        <f t="shared" ref="E68" si="134">E9+E18+E20+E25+E32+E37+E39+E45+E48+E51+E56+E61+E63+E65</f>
        <v>200175911.41</v>
      </c>
      <c r="F68" s="19">
        <f>F9+F18+F20+F25+F32+F37+F39+F45+F48+F51+F56+F61+F63+F65</f>
        <v>5331539173.9900007</v>
      </c>
      <c r="G68" s="19">
        <f>G9+G18+G20+G25+G32+G37+G39+G45+G48+G51+G56+G61+G63+G65</f>
        <v>9262538.2600000016</v>
      </c>
      <c r="H68" s="19">
        <f>H9+H18+H20+H25+H32+H37+H39+H45+H48+H51+H56+H61+H63+H65</f>
        <v>5340801712.250001</v>
      </c>
      <c r="I68" s="19">
        <f t="shared" ref="I68" si="135">I9+I18+I20+I25+I32+I37+I39+I45+I48+I51+I56+I61+I63+I65</f>
        <v>8729703.4500000011</v>
      </c>
      <c r="J68" s="19">
        <f>J9+J18+J20+J25+J32+J37+J39+J45+J48+J51+J56+J61+J63+J65</f>
        <v>5349531415.7000008</v>
      </c>
      <c r="K68" s="19">
        <f t="shared" ref="K68" si="136">K9+K18+K20+K25+K32+K37+K39+K45+K48+K51+K56+K61+K63+K65</f>
        <v>15650217.26</v>
      </c>
      <c r="L68" s="19">
        <f>L9+L18+L20+L25+L32+L37+L39+L45+L48+L51+L56+L61+L63+L65</f>
        <v>5365181632.960001</v>
      </c>
      <c r="M68" s="19">
        <f>M9+M18+M20+M25+M32+M37+M39+M45+M48+M51+M56+M61+M63+M65</f>
        <v>0</v>
      </c>
      <c r="N68" s="19">
        <f>N9+N18+N20+N25+N32+N37+N39+N45+N48+N51+N56+N61+N63+N65</f>
        <v>5365181632.960001</v>
      </c>
      <c r="O68" s="19">
        <f>O9+O18+O20+O25+O32+O37+O39+O45+O48+O51+O56+O61+O63+O65</f>
        <v>38846008.920000002</v>
      </c>
      <c r="P68" s="19">
        <f>P9+P18+P20+P25+P32+P37+P39+P45+P48+P51+P56+P61+P63+P65</f>
        <v>5404027641.8800011</v>
      </c>
      <c r="Q68" s="19">
        <f t="shared" ref="Q68" si="137">Q9+Q18+Q20+Q25+Q32+Q37+Q39+Q45+Q48+Q51+Q56+Q61+Q63+Q65</f>
        <v>30117003.870000001</v>
      </c>
      <c r="R68" s="19">
        <f>R9+R18+R20+R25+R32+R37+R39+R45+R48+R51+R56+R61+R63+R65</f>
        <v>5434144645.750001</v>
      </c>
      <c r="S68" s="19">
        <f t="shared" ref="S68" si="138">S9+S18+S20+S25+S32+S37+S39+S45+S48+S51+S56+S61+S63+S65</f>
        <v>63313816.599999994</v>
      </c>
      <c r="T68" s="19">
        <f>T9+T18+T20+T25+T32+T37+T39+T45+T48+T51+T56+T61+T63+T65</f>
        <v>5497458462.3500004</v>
      </c>
      <c r="U68" s="19">
        <f t="shared" ref="U68" si="139">U9+U18+U20+U25+U32+U37+U39+U45+U48+U51+U56+U61+U63+U65</f>
        <v>328324023.38999999</v>
      </c>
      <c r="V68" s="19">
        <f>V9+V18+V20+V25+V32+V37+V39+V45+V48+V51+V56+V61+V63+V65</f>
        <v>5825782485.7399998</v>
      </c>
      <c r="W68" s="19">
        <f t="shared" ref="W68" si="140">W9+W18+W20+W25+W32+W37+W39+W45+W48+W51+W56+W61+W63+W65</f>
        <v>56147800</v>
      </c>
      <c r="X68" s="19">
        <f>X9+X18+X20+X25+X32+X37+X39+X45+X48+X51+X56+X61+X63+X65</f>
        <v>5881930285.7399998</v>
      </c>
      <c r="Y68" s="19">
        <f t="shared" ref="Y68" si="141">Y9+Y18+Y20+Y25+Y32+Y37+Y39+Y45+Y48+Y51+Y56+Y61+Y63+Y65</f>
        <v>162038521.63</v>
      </c>
      <c r="Z68" s="19">
        <f>Z9+Z18+Z20+Z25+Z32+Z37+Z39+Z45+Z48+Z51+Z56+Z61+Z63+Z65</f>
        <v>6043968807.3700008</v>
      </c>
      <c r="AA68" s="19">
        <f t="shared" ref="AA68" si="142">AA9+AA18+AA20+AA25+AA32+AA37+AA39+AA45+AA48+AA51+AA56+AA61+AA63+AA65</f>
        <v>0</v>
      </c>
      <c r="AB68" s="19">
        <f>AB9+AB18+AB20+AB25+AB32+AB37+AB39+AB45+AB48+AB51+AB56+AB61+AB63+AB65</f>
        <v>6043968807.3700008</v>
      </c>
      <c r="AC68" s="19">
        <f t="shared" ref="AC68:AE68" si="143">AC9+AC18+AC20+AC25+AC32+AC37+AC39+AC45+AC48+AC51+AC56+AC61+AC63+AC65</f>
        <v>61727296.269999996</v>
      </c>
      <c r="AD68" s="19">
        <f>AD9+AD18+AD20+AD25+AD32+AD37+AD39+AD45+AD48+AD51+AD56+AD61+AD63+AD65</f>
        <v>6105696103.6399994</v>
      </c>
      <c r="AE68" s="19">
        <f t="shared" si="143"/>
        <v>0</v>
      </c>
      <c r="AF68" s="19">
        <f>AF9+AF18+AF20+AF25+AF32+AF37+AF39+AF45+AF48+AF51+AF56+AF61+AF63+AF65</f>
        <v>6105696103.6399994</v>
      </c>
      <c r="AG68" s="19">
        <f>AG9+AG18+AG20+AG25+AG32+AG37+AG39+AG45+AG48+AG51+AG56+AG61+AG63+AG65</f>
        <v>202865997</v>
      </c>
      <c r="AH68" s="19">
        <f>AH9+AH18+AH20+AH25+AH32+AH37+AH39+AH45+AH48+AH51+AH56+AH61+AH63+AH65</f>
        <v>6308562100.6400013</v>
      </c>
      <c r="AI68" s="19">
        <f t="shared" ref="AI68" si="144">AI9+AI18+AI20+AI25+AI32+AI37+AI39+AI45+AI48+AI51+AI56+AI61+AI63+AI65</f>
        <v>2728967.7100000009</v>
      </c>
      <c r="AJ68" s="19">
        <f>AJ9+AJ18+AJ20+AJ25+AJ32+AJ37+AJ39+AJ45+AJ48+AJ51+AJ56+AJ61+AJ63+AJ65</f>
        <v>6311291068.3500004</v>
      </c>
      <c r="AK68" s="19">
        <f t="shared" ref="AK68" si="145">AK9+AK18+AK20+AK25+AK32+AK37+AK39+AK45+AK48+AK51+AK56+AK61+AK63+AK65</f>
        <v>10000000</v>
      </c>
      <c r="AL68" s="19">
        <f>AL9+AL18+AL20+AL25+AL32+AL37+AL39+AL45+AL48+AL51+AL56+AL61+AL63+AL65</f>
        <v>6321291068.3500004</v>
      </c>
      <c r="AM68" s="19">
        <f t="shared" ref="AM68" si="146">AM9+AM18+AM20+AM25+AM32+AM37+AM39+AM45+AM48+AM51+AM56+AM61+AM63+AM65</f>
        <v>87943402.060000002</v>
      </c>
      <c r="AN68" s="19">
        <f>AN9+AN18+AN20+AN25+AN32+AN37+AN39+AN45+AN48+AN51+AN56+AN61+AN63+AN65</f>
        <v>6409234470.4100008</v>
      </c>
      <c r="AO68" s="19">
        <f t="shared" ref="AO68" si="147">AO9+AO18+AO20+AO25+AO32+AO37+AO39+AO45+AO48+AO51+AO56+AO61+AO63+AO65</f>
        <v>64265227.099999994</v>
      </c>
      <c r="AP68" s="19">
        <f>AP9+AP18+AP20+AP25+AP32+AP37+AP39+AP45+AP48+AP51+AP56+AP61+AP63+AP65</f>
        <v>6473499697.5100002</v>
      </c>
      <c r="AQ68" s="19">
        <f t="shared" ref="AQ68" si="148">AQ9+AQ18+AQ20+AQ25+AQ32+AQ37+AQ39+AQ45+AQ48+AQ51+AQ56+AQ61+AQ63+AQ65</f>
        <v>240842910.96999997</v>
      </c>
      <c r="AR68" s="19">
        <f>AR9+AR18+AR20+AR25+AR32+AR37+AR39+AR45+AR48+AR51+AR56+AR61+AR63+AR65</f>
        <v>6714342608.4799995</v>
      </c>
    </row>
    <row r="69" spans="1:44" s="14" customFormat="1" x14ac:dyDescent="0.2">
      <c r="A69" s="22"/>
      <c r="B69" s="22"/>
      <c r="C69" s="22"/>
      <c r="D69" s="22"/>
      <c r="E69" s="23"/>
      <c r="G69" s="23"/>
    </row>
    <row r="70" spans="1:44" s="14" customFormat="1" x14ac:dyDescent="0.2">
      <c r="A70" s="24"/>
      <c r="B70" s="24"/>
      <c r="C70" s="22"/>
      <c r="D70" s="25"/>
      <c r="E70" s="23"/>
      <c r="G70" s="23"/>
      <c r="W70" s="14" t="s">
        <v>75</v>
      </c>
      <c r="AE70" s="23"/>
    </row>
    <row r="71" spans="1:44" s="14" customFormat="1" x14ac:dyDescent="0.2">
      <c r="A71" s="24"/>
      <c r="B71" s="24"/>
      <c r="C71" s="22"/>
      <c r="D71" s="22"/>
      <c r="E71" s="23"/>
      <c r="G71" s="23"/>
      <c r="AE71" s="14" t="s">
        <v>75</v>
      </c>
      <c r="AG71" s="14" t="s">
        <v>75</v>
      </c>
      <c r="AI71" s="14" t="s">
        <v>75</v>
      </c>
      <c r="AK71" s="14" t="s">
        <v>75</v>
      </c>
      <c r="AM71" s="14" t="s">
        <v>75</v>
      </c>
      <c r="AO71" s="14" t="s">
        <v>75</v>
      </c>
    </row>
    <row r="72" spans="1:44" s="14" customFormat="1" x14ac:dyDescent="0.2">
      <c r="A72" s="24"/>
      <c r="B72" s="24"/>
      <c r="C72" s="22"/>
      <c r="D72" s="22"/>
      <c r="E72" s="23"/>
      <c r="G72" s="23"/>
    </row>
    <row r="73" spans="1:44" s="14" customFormat="1" x14ac:dyDescent="0.2">
      <c r="A73" s="24"/>
      <c r="B73" s="24"/>
      <c r="C73" s="22"/>
      <c r="D73" s="22"/>
      <c r="E73" s="23"/>
      <c r="G73" s="23"/>
    </row>
  </sheetData>
  <customSheetViews>
    <customSheetView guid="{DC0969D2-5F88-4341-96E2-989A28C39E3A}" showGridLines="0" fitToPage="1">
      <selection activeCell="A22" sqref="A22:XFD22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1"/>
      <headerFooter alignWithMargins="0">
        <oddHeader>&amp;C&amp;A</oddHeader>
        <oddFooter>&amp;CСтраница &amp;P</oddFooter>
      </headerFooter>
    </customSheetView>
    <customSheetView guid="{109B6C67-6E4D-4ED8-BB3F-F5652B5460E9}" showGridLines="0" fitToPage="1" topLeftCell="S1">
      <selection activeCell="AP5" sqref="AP5:AP7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2"/>
      <headerFooter alignWithMargins="0">
        <oddHeader>&amp;C&amp;A</oddHeader>
        <oddFooter>&amp;CСтраница &amp;P</oddFooter>
      </headerFooter>
    </customSheetView>
  </customSheetViews>
  <mergeCells count="45">
    <mergeCell ref="D5:D7"/>
    <mergeCell ref="B5:B7"/>
    <mergeCell ref="C5:C7"/>
    <mergeCell ref="A5:A7"/>
    <mergeCell ref="A2:AP2"/>
    <mergeCell ref="J5:J7"/>
    <mergeCell ref="K5:K7"/>
    <mergeCell ref="L5:L7"/>
    <mergeCell ref="E5:E7"/>
    <mergeCell ref="F5:F7"/>
    <mergeCell ref="G5:G7"/>
    <mergeCell ref="H5:H7"/>
    <mergeCell ref="I5:I7"/>
    <mergeCell ref="M5:M7"/>
    <mergeCell ref="N5:N7"/>
    <mergeCell ref="O5:O7"/>
    <mergeCell ref="P5:P7"/>
    <mergeCell ref="Q5:Q7"/>
    <mergeCell ref="V5:V7"/>
    <mergeCell ref="W5:W7"/>
    <mergeCell ref="X5:X7"/>
    <mergeCell ref="Y5:Y7"/>
    <mergeCell ref="R5:R7"/>
    <mergeCell ref="S5:S7"/>
    <mergeCell ref="T5:T7"/>
    <mergeCell ref="U5:U7"/>
    <mergeCell ref="AL5:AL7"/>
    <mergeCell ref="AM5:AM7"/>
    <mergeCell ref="AG5:AG7"/>
    <mergeCell ref="AH5:AH7"/>
    <mergeCell ref="Z5:Z7"/>
    <mergeCell ref="AA5:AA7"/>
    <mergeCell ref="AB5:AB7"/>
    <mergeCell ref="AC5:AC7"/>
    <mergeCell ref="AD5:AD7"/>
    <mergeCell ref="AE5:AE7"/>
    <mergeCell ref="AF5:AF7"/>
    <mergeCell ref="AI5:AI7"/>
    <mergeCell ref="AJ5:AJ7"/>
    <mergeCell ref="AK5:AK7"/>
    <mergeCell ref="AQ5:AQ7"/>
    <mergeCell ref="AR5:AR7"/>
    <mergeCell ref="AN5:AN7"/>
    <mergeCell ref="AO5:AO7"/>
    <mergeCell ref="AP5:AP7"/>
  </mergeCells>
  <pageMargins left="0.74803149606299213" right="0.55118110236220474" top="0.78740157480314965" bottom="0.39370078740157483" header="0.51181102362204722" footer="0.51181102362204722"/>
  <pageSetup paperSize="9" scale="55" fitToWidth="4" orientation="landscape" r:id="rId3"/>
  <headerFooter alignWithMargins="0"/>
  <colBreaks count="1" manualBreakCount="1"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022202</cp:lastModifiedBy>
  <cp:lastPrinted>2024-04-08T14:34:53Z</cp:lastPrinted>
  <dcterms:created xsi:type="dcterms:W3CDTF">2020-03-23T05:25:06Z</dcterms:created>
  <dcterms:modified xsi:type="dcterms:W3CDTF">2025-03-27T04:51:08Z</dcterms:modified>
</cp:coreProperties>
</file>